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5360" windowHeight="3780"/>
  </bookViews>
  <sheets>
    <sheet name="2022-2024" sheetId="6" r:id="rId1"/>
  </sheets>
  <definedNames>
    <definedName name="_xlnm._FilterDatabase" localSheetId="0" hidden="1">'2022-2024'!$A$4:$N$156</definedName>
    <definedName name="_xlnm.Print_Titles" localSheetId="0">'2022-2024'!$4:$4</definedName>
    <definedName name="_xlnm.Print_Area" localSheetId="0">'2022-2024'!$A$1:$E$156</definedName>
  </definedNames>
  <calcPr calcId="145621"/>
</workbook>
</file>

<file path=xl/calcChain.xml><?xml version="1.0" encoding="utf-8"?>
<calcChain xmlns="http://schemas.openxmlformats.org/spreadsheetml/2006/main">
  <c r="F20" i="6" l="1" a="1"/>
  <c r="F20" i="6" s="1"/>
  <c r="F5" i="6" l="1" a="1"/>
  <c r="F5" i="6" s="1"/>
  <c r="F6" i="6" a="1"/>
  <c r="F6" i="6" s="1"/>
  <c r="F7" i="6" a="1"/>
  <c r="F7" i="6" s="1"/>
  <c r="F8" i="6" a="1"/>
  <c r="F8" i="6" s="1"/>
  <c r="F9" i="6" a="1"/>
  <c r="F9" i="6"/>
  <c r="F10" i="6" a="1"/>
  <c r="F10" i="6" s="1"/>
  <c r="F11" i="6" a="1"/>
  <c r="F11" i="6" s="1"/>
  <c r="F12" i="6" a="1"/>
  <c r="F12" i="6" s="1"/>
  <c r="F13" i="6" a="1"/>
  <c r="F13" i="6"/>
  <c r="F14" i="6" a="1"/>
  <c r="F14" i="6" s="1"/>
  <c r="F15" i="6" a="1"/>
  <c r="F15" i="6" s="1"/>
  <c r="F16" i="6" a="1"/>
  <c r="F16" i="6" s="1"/>
  <c r="F17" i="6" a="1"/>
  <c r="F17" i="6"/>
  <c r="F18" i="6" a="1"/>
  <c r="F18" i="6" s="1"/>
  <c r="F19" i="6" a="1"/>
  <c r="F19" i="6" s="1"/>
  <c r="F21" i="6" a="1"/>
  <c r="F21" i="6" s="1"/>
  <c r="F22" i="6" a="1"/>
  <c r="F22" i="6"/>
  <c r="F23" i="6" a="1"/>
  <c r="F23" i="6" s="1"/>
  <c r="F24" i="6" a="1"/>
  <c r="F24" i="6" s="1"/>
  <c r="F25" i="6" a="1"/>
  <c r="F25" i="6" s="1"/>
  <c r="F26" i="6" a="1"/>
  <c r="F26" i="6"/>
  <c r="F27" i="6" a="1"/>
  <c r="F27" i="6" s="1"/>
  <c r="F28" i="6" a="1"/>
  <c r="F28" i="6" s="1"/>
  <c r="F29" i="6" a="1"/>
  <c r="F29" i="6" s="1"/>
  <c r="F30" i="6" a="1"/>
  <c r="F30" i="6"/>
  <c r="F31" i="6" a="1"/>
  <c r="F31" i="6" s="1"/>
  <c r="F32" i="6" a="1"/>
  <c r="F32" i="6" s="1"/>
  <c r="F33" i="6" a="1"/>
  <c r="F33" i="6" s="1"/>
  <c r="F34" i="6" a="1"/>
  <c r="F34" i="6"/>
  <c r="F35" i="6" a="1"/>
  <c r="F35" i="6" s="1"/>
  <c r="F36" i="6" a="1"/>
  <c r="F36" i="6" s="1"/>
  <c r="F37" i="6" a="1"/>
  <c r="F37" i="6" s="1"/>
  <c r="F38" i="6" a="1"/>
  <c r="F38" i="6"/>
  <c r="F39" i="6" a="1"/>
  <c r="F39" i="6" s="1"/>
  <c r="F40" i="6" a="1"/>
  <c r="F40" i="6" s="1"/>
  <c r="F41" i="6" a="1"/>
  <c r="F41" i="6" s="1"/>
  <c r="F42" i="6" a="1"/>
  <c r="F42" i="6"/>
  <c r="F43" i="6" a="1"/>
  <c r="F43" i="6" s="1"/>
  <c r="F44" i="6" a="1"/>
  <c r="F44" i="6" s="1"/>
  <c r="F45" i="6" a="1"/>
  <c r="F45" i="6" s="1"/>
  <c r="F46" i="6" a="1"/>
  <c r="F46" i="6"/>
  <c r="F47" i="6" a="1"/>
  <c r="F47" i="6" s="1"/>
  <c r="F48" i="6" a="1"/>
  <c r="F48" i="6" s="1"/>
  <c r="F49" i="6" a="1"/>
  <c r="F49" i="6" s="1"/>
  <c r="F50" i="6" a="1"/>
  <c r="F50" i="6"/>
  <c r="F51" i="6" a="1"/>
  <c r="F51" i="6" s="1"/>
  <c r="F52" i="6" a="1"/>
  <c r="F52" i="6" s="1"/>
  <c r="F53" i="6" a="1"/>
  <c r="F53" i="6" s="1"/>
  <c r="F54" i="6" a="1"/>
  <c r="F54" i="6"/>
  <c r="F55" i="6" a="1"/>
  <c r="F55" i="6" s="1"/>
  <c r="F56" i="6" a="1"/>
  <c r="F56" i="6" s="1"/>
  <c r="F57" i="6" a="1"/>
  <c r="F57" i="6" s="1"/>
  <c r="F58" i="6" a="1"/>
  <c r="F58" i="6"/>
  <c r="F59" i="6" a="1"/>
  <c r="F59" i="6" s="1"/>
  <c r="F60" i="6" a="1"/>
  <c r="F60" i="6" s="1"/>
  <c r="F61" i="6" a="1"/>
  <c r="F61" i="6" s="1"/>
  <c r="F62" i="6" a="1"/>
  <c r="F62" i="6"/>
  <c r="F63" i="6" a="1"/>
  <c r="F63" i="6" s="1"/>
  <c r="F64" i="6" a="1"/>
  <c r="F64" i="6" s="1"/>
  <c r="F65" i="6" a="1"/>
  <c r="F65" i="6" s="1"/>
  <c r="F66" i="6" a="1"/>
  <c r="F66" i="6"/>
  <c r="F67" i="6" a="1"/>
  <c r="F67" i="6" s="1"/>
  <c r="F68" i="6" a="1"/>
  <c r="F68" i="6" s="1"/>
  <c r="F69" i="6" a="1"/>
  <c r="F69" i="6" s="1"/>
  <c r="F70" i="6" a="1"/>
  <c r="F70" i="6"/>
  <c r="F71" i="6" a="1"/>
  <c r="F71" i="6" s="1"/>
  <c r="F72" i="6" a="1"/>
  <c r="F72" i="6" s="1"/>
  <c r="F73" i="6" a="1"/>
  <c r="F73" i="6" s="1"/>
  <c r="F74" i="6" a="1"/>
  <c r="F74" i="6"/>
  <c r="F75" i="6" a="1"/>
  <c r="F75" i="6" s="1"/>
  <c r="F76" i="6" a="1"/>
  <c r="F76" i="6" s="1"/>
  <c r="F77" i="6" a="1"/>
  <c r="F77" i="6" s="1"/>
  <c r="F78" i="6" a="1"/>
  <c r="F78" i="6"/>
  <c r="F79" i="6" a="1"/>
  <c r="F79" i="6" s="1"/>
  <c r="F80" i="6" a="1"/>
  <c r="F80" i="6" s="1"/>
  <c r="F81" i="6" a="1"/>
  <c r="F81" i="6" s="1"/>
  <c r="F82" i="6" a="1"/>
  <c r="F82" i="6"/>
  <c r="F83" i="6" a="1"/>
  <c r="F83" i="6" s="1"/>
  <c r="F84" i="6" a="1"/>
  <c r="F84" i="6" s="1"/>
  <c r="F85" i="6" a="1"/>
  <c r="F85" i="6" s="1"/>
  <c r="F86" i="6" a="1"/>
  <c r="F86" i="6"/>
  <c r="F87" i="6" a="1"/>
  <c r="F87" i="6" s="1"/>
  <c r="F88" i="6" a="1"/>
  <c r="F88" i="6" s="1"/>
  <c r="F89" i="6" a="1"/>
  <c r="F89" i="6" s="1"/>
  <c r="F90" i="6" a="1"/>
  <c r="F90" i="6"/>
  <c r="F91" i="6" a="1"/>
  <c r="F91" i="6" s="1"/>
  <c r="F92" i="6" a="1"/>
  <c r="F92" i="6" s="1"/>
  <c r="F93" i="6" a="1"/>
  <c r="F93" i="6" s="1"/>
  <c r="F94" i="6" a="1"/>
  <c r="F94" i="6"/>
  <c r="F95" i="6" a="1"/>
  <c r="F95" i="6" s="1"/>
  <c r="F96" i="6" a="1"/>
  <c r="F96" i="6" s="1"/>
  <c r="F97" i="6" a="1"/>
  <c r="F97" i="6" s="1"/>
  <c r="F98" i="6" a="1"/>
  <c r="F98" i="6"/>
  <c r="F99" i="6" a="1"/>
  <c r="F99" i="6" s="1"/>
  <c r="F100" i="6" a="1"/>
  <c r="F100" i="6" s="1"/>
  <c r="F101" i="6" a="1"/>
  <c r="F101" i="6" s="1"/>
  <c r="F102" i="6" a="1"/>
  <c r="F102" i="6"/>
  <c r="F103" i="6" a="1"/>
  <c r="F103" i="6" s="1"/>
  <c r="F104" i="6" a="1"/>
  <c r="F104" i="6" s="1"/>
  <c r="F105" i="6" a="1"/>
  <c r="F105" i="6" s="1"/>
  <c r="F106" i="6" a="1"/>
  <c r="F106" i="6"/>
  <c r="F107" i="6" a="1"/>
  <c r="F107" i="6" s="1"/>
  <c r="F108" i="6" a="1"/>
  <c r="F108" i="6" s="1"/>
  <c r="F109" i="6" a="1"/>
  <c r="F109" i="6" s="1"/>
  <c r="F110" i="6" a="1"/>
  <c r="F110" i="6"/>
  <c r="F111" i="6" a="1"/>
  <c r="F111" i="6" s="1"/>
  <c r="F112" i="6" a="1"/>
  <c r="F112" i="6" s="1"/>
  <c r="F113" i="6" a="1"/>
  <c r="F113" i="6" s="1"/>
  <c r="F114" i="6" a="1"/>
  <c r="F114" i="6"/>
  <c r="F115" i="6" a="1"/>
  <c r="F115" i="6" s="1"/>
  <c r="F116" i="6" a="1"/>
  <c r="F116" i="6" s="1"/>
  <c r="F117" i="6" a="1"/>
  <c r="F117" i="6" s="1"/>
  <c r="F118" i="6" a="1"/>
  <c r="F118" i="6"/>
  <c r="F119" i="6" a="1"/>
  <c r="F119" i="6" s="1"/>
  <c r="F120" i="6" a="1"/>
  <c r="F120" i="6" s="1"/>
  <c r="F121" i="6" a="1"/>
  <c r="F121" i="6" s="1"/>
  <c r="F122" i="6" a="1"/>
  <c r="F122" i="6"/>
  <c r="F123" i="6" a="1"/>
  <c r="F123" i="6" s="1"/>
  <c r="F124" i="6" a="1"/>
  <c r="F124" i="6" s="1"/>
  <c r="F125" i="6" a="1"/>
  <c r="F125" i="6" s="1"/>
  <c r="F126" i="6" a="1"/>
  <c r="F126" i="6"/>
  <c r="F127" i="6" a="1"/>
  <c r="F127" i="6" s="1"/>
  <c r="F128" i="6" a="1"/>
  <c r="F128" i="6" s="1"/>
  <c r="F129" i="6" a="1"/>
  <c r="F129" i="6" s="1"/>
  <c r="F130" i="6" a="1"/>
  <c r="F130" i="6"/>
  <c r="F131" i="6" a="1"/>
  <c r="F131" i="6" s="1"/>
  <c r="F132" i="6" a="1"/>
  <c r="F132" i="6" s="1"/>
  <c r="F133" i="6" a="1"/>
  <c r="F133" i="6" s="1"/>
  <c r="F134" i="6" a="1"/>
  <c r="F134" i="6"/>
  <c r="F135" i="6" a="1"/>
  <c r="F135" i="6" s="1"/>
  <c r="F136" i="6" a="1"/>
  <c r="F136" i="6" s="1"/>
  <c r="F137" i="6" a="1"/>
  <c r="F137" i="6" s="1"/>
  <c r="F138" i="6" a="1"/>
  <c r="F138" i="6"/>
  <c r="F139" i="6" a="1"/>
  <c r="F139" i="6" s="1"/>
  <c r="F140" i="6" a="1"/>
  <c r="F140" i="6" s="1"/>
  <c r="F141" i="6" a="1"/>
  <c r="F141" i="6" s="1"/>
  <c r="F142" i="6" a="1"/>
  <c r="F142" i="6"/>
  <c r="F143" i="6" a="1"/>
  <c r="F143" i="6" s="1"/>
  <c r="F144" i="6" a="1"/>
  <c r="F144" i="6" s="1"/>
  <c r="F145" i="6" a="1"/>
  <c r="F145" i="6" s="1"/>
  <c r="F146" i="6" a="1"/>
  <c r="F146" i="6"/>
  <c r="F147" i="6" a="1"/>
  <c r="F147" i="6" s="1"/>
  <c r="F148" i="6" a="1"/>
  <c r="F148" i="6" s="1"/>
  <c r="F149" i="6" a="1"/>
  <c r="F149" i="6" s="1"/>
  <c r="F150" i="6" a="1"/>
  <c r="F150" i="6"/>
  <c r="F151" i="6" a="1"/>
  <c r="F151" i="6" s="1"/>
  <c r="F152" i="6" a="1"/>
  <c r="F152" i="6" s="1"/>
  <c r="F153" i="6" a="1"/>
  <c r="F153" i="6" s="1"/>
  <c r="F154" i="6" a="1"/>
  <c r="F154" i="6"/>
  <c r="F155" i="6" a="1"/>
  <c r="F155" i="6" s="1"/>
  <c r="F156" i="6" a="1"/>
  <c r="F156" i="6" s="1"/>
</calcChain>
</file>

<file path=xl/sharedStrings.xml><?xml version="1.0" encoding="utf-8"?>
<sst xmlns="http://schemas.openxmlformats.org/spreadsheetml/2006/main" count="472" uniqueCount="190">
  <si>
    <t>№ п/п</t>
  </si>
  <si>
    <t>Материалы и документы</t>
  </si>
  <si>
    <t>Ответственный исполнитель</t>
  </si>
  <si>
    <t>Департамент экономического развития Брянской области</t>
  </si>
  <si>
    <t>Департамент финансов Брянской области</t>
  </si>
  <si>
    <t>Прогноз индексов роста потребительских цен на 2021 год, на 2022 год и плановый период 2023 и 2024 годов</t>
  </si>
  <si>
    <t>Предварительный прогноз социально-экономического развития Брянской области на 2022 – 2024 годы</t>
  </si>
  <si>
    <t>Расчеты и обоснования бюджетных ассигнований на 2022 – 2024 годы по формам, доведенным департаментом финансов Брянской области</t>
  </si>
  <si>
    <t>Предложения по утверждению нормативов расходов муниципальных образований области, применяемых при формировании проекта областного бюджета в части межбюджетных отношений на 2022 – 2024 годы</t>
  </si>
  <si>
    <t>Проекты бюджетных смет расходов с расчетами (обоснованиями) органов государственной власти Брянской области, государственных органов Брянской области, государственных казенных учреждений Брянской области на 2022 – 2024 годы в соответствии с доведенными предельными объемами бюджетного финансирования на 2022 год и плановый период 2023 и 2024 годов</t>
  </si>
  <si>
    <t>Департамент экономического развития Брянской области
Департамент финансов Брянской области</t>
  </si>
  <si>
    <t>Брянская областная Дума</t>
  </si>
  <si>
    <t>Проекты законов Брянской области о наделении органов местного самоуправления отдельными государственными полномочиями Брянской области (при необходимости)</t>
  </si>
  <si>
    <t>Проекты законов Брянской области о внесении изменений в законодательство Брянской области в целях приведения его в соответствие с ресурсным обеспечением и доведенными предельными бюджетами главных распорядителей бюджетных средств на 2022 – 2024 годы</t>
  </si>
  <si>
    <t>Управление государственного регулирования тарифов Брянской</t>
  </si>
  <si>
    <t>Департамент образования и науки Брянской области</t>
  </si>
  <si>
    <t>Департамент семьи, социальной и демографической политики Брянской области</t>
  </si>
  <si>
    <t>Управление ветеринарии Брянской области</t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</si>
  <si>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</si>
  <si>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</si>
  <si>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</si>
  <si>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</si>
  <si>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</si>
  <si>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</si>
  <si>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</si>
  <si>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промышленности, транспорта и связи Брянской области</t>
  </si>
  <si>
    <t>Управление по охране и сохранению историко-культурного наследия Брянской области</t>
  </si>
  <si>
    <t>Департамент региональной безопасности Брянской области</t>
  </si>
  <si>
    <t>Перечень мероприятий по мобилизационной подготовке экономики Брянской области, планируемых на 2022 – 2024 годы к финансированию из областного бюджета, и сведения о потребности в бюджетных ассигнованиях на мобилизационные расходы на 2022 – 2024 годы</t>
  </si>
  <si>
    <t>Расчеты ожидаемого поступления акцизов на 2021 год и прогноз на 2022 – 2024 годы с указанием объемов реализации пива, сидра, пуаре и медовухи</t>
  </si>
  <si>
    <t>Департамент строительства Брянской области</t>
  </si>
  <si>
    <t>Проект региональной адресной инвестиционной программы на 2022 год и плановый период 2023 и 2024 годов, согласованный с курирующими заместителями Губернатора Брянской области, по форме, утвержденной постановлением Правительства Брянской области, включающий данные по объектам капитального строительства, вновь включаемым в проект региональной адресной инвестиционной программы на очередной финансовый год и плановый период, с указанием сроков строительства, сметной стоимости, наличия проектно-сметной документации с положительным заключением государственной экспертизы, решений о предоставлении земельных участков под строительство</t>
  </si>
  <si>
    <t>Проект бюджета территориального фонда обязательного медицинского страхования Брянской области на 2022 год и плановый период 2023 и 2024 годов, оформленный и согласованный в установленном порядке, с приложением расчетов и обоснований доходной и расходной части бюджета территориального фонда для внесения на рассмотрение Брянской областной Думы</t>
  </si>
  <si>
    <t>Главные распорядители бюджетных средств</t>
  </si>
  <si>
    <t>Расчет ожидаемого исполнения администрируемых платежей областного бюджета, консолидированного бюджета Брянской области за 2021 год</t>
  </si>
  <si>
    <t>Прогноз темпов роста тарифов на газ, теплоэнергию, электроэнергию, водоснабжение, водоотведение, содержание жилья на 2022 год и плановый период 2023 и 2024 годов</t>
  </si>
  <si>
    <t>Прогноз тарифов на услуги по перевозке пассажиров и экономически обоснованных тарифов по межмуниципальным маршрутам регулярных перевозок автомобильным транспортом; 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2022 год и плановый период 2023 и 2024 годов</t>
  </si>
  <si>
    <t>Департамент сельского хозяйства Брянской области</t>
  </si>
  <si>
    <t>Срок предоставления
(не позднее)</t>
  </si>
  <si>
    <t>в сроки установленные департаментом финансов Брянской области</t>
  </si>
  <si>
    <t>Территориальный орган Федеральной службы государственной статистики по Брянской области (по согласованию)</t>
  </si>
  <si>
    <t>Правительство Брянской области для дальнейшего предоставления в Брянскую областную Думу</t>
  </si>
  <si>
    <t>Главные администраторы доходов областного бюджета – органы государственной власти Брянской области, главные администраторы доходов областного бюджета – органы государственной власти Российской Федерации</t>
  </si>
  <si>
    <t>Главы администраций муниципальных районов, муниципальных округов, городских округов</t>
  </si>
  <si>
    <t>Территориальный фонд обязательного медицинского страхования Брянской области</t>
  </si>
  <si>
    <t>Результаты независимой оценки качества оказания услуг организациями в сфере культуры, социального обслуживания, охраны здоровья, образования, физической культуры и спорта на территории Брянской области</t>
  </si>
  <si>
    <t>Проекты государственных программ Брянской области, реализация которых начинается в очередном финансовом году, проекты изменений в действующие государственные программы Брянской области</t>
  </si>
  <si>
    <t>Параметры областного бюджета на 2022 год и плановый период 2023 и 2024 годов</t>
  </si>
  <si>
    <t>Исходная база для формирования межбюджетных отношений с муниципальными образованиями, согласованная с органами местного самоуправления муниципальных образований</t>
  </si>
  <si>
    <t>Проект закона Брянской области "Об областном бюджете на 2022 год и плановый период 2023 и 2024 годов", документы и материалы к нему</t>
  </si>
  <si>
    <t>Реестр источников доходов областного бюджета на 2021-2024 годы</t>
  </si>
  <si>
    <t>Главные распорядители средств областного бюджета, осуществляющие финансовое обеспечение деятельности государственных учреждений Брянской области</t>
  </si>
  <si>
    <t>Актуализация общей информации о подведомственных государственных учреждениях на официальном сайте для размещения информации о государственных (муниципальных) учреждениях (www.bus.gov.ru)</t>
  </si>
  <si>
    <t>Государственные задания на оказание государственными учреждениями Брянской области государственных услуг (выполнение работ) на 2022-2024 годы</t>
  </si>
  <si>
    <t>Государственные учреждения Брянской области</t>
  </si>
  <si>
    <t>Главные распорядители средств областного бюджета, осуществляющие финансовое обеспечение деятельности государственных учреждений Брянской области, государственные учреждения Брянской области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</si>
  <si>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государственное задание, а также не предоставляются субсидии на иные цели</t>
  </si>
  <si>
    <t>Расчеты поступлений от приносящей доход деятельности по подведомственным государственным учреждениям на 2022 – 2024 годы</t>
  </si>
  <si>
    <t>Сведения по сети, штатам государственных учреждений, действующих по состоянию на 1 января 2021 года, прогноз на 2022 – 2024 годы в разрезе типов учреждений, а также данные по новой сети на 2022 – 2024 годы с расчетами и обоснованиями средств, необходимых в целях финансового обеспечения деятельности подведомственных государственных учреждений</t>
  </si>
  <si>
    <t>Сведения о наличии в собственности Брянской области водных объектов, при их наличии – расчет платы за пользование водными объектами в 2021 году, а также прогноз поступлений на 2022 – 2024 годы</t>
  </si>
  <si>
    <t>Количественные натуральные показатели – единицы объема медицинской помощи, контингенты, мероприятия в разрезе видов государственных учреждений здравоохранения для формирования государственных заданий на 2022 – 2024 годы</t>
  </si>
  <si>
    <t>Проект заказа на объемы предоставления бесплатной медицинской помощи на 2022 – 2024 годы</t>
  </si>
  <si>
    <t>Сведения по сети, штатам государственных учреждений здравоохранения, действующих по состоянию на 1 января 2021 года, прогноз на 2022 – 2024 годы в разрезе учреждений, сгруппированных по типам учреждений, а также данные по новой сети на 2022 – 2024 годы с расчетами и обоснованиями</t>
  </si>
  <si>
    <t>Сведения по сети, штатам государственных учреждений культуры, действующих по состоянию на 1 января 2021 года, прогноз на 2022 – 2024 годы в разрезе учреждений, сгруппированных по типам учреждений, а также данные по новой сети на 2022 – 2024 годы с расчетами и обоснованиями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</si>
  <si>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образования, в разрезе муниципальных образований на 1 января 2021 года, в 2021 году и на 2022 – 2024 годы по формам, доведенным департаментом финансов Брянской области</t>
  </si>
  <si>
    <t>Сведения по сети, штатам государственных образовательных организаций, действующих по состоянию на 1 января 2021 года, прогноз на 2022 – 2024 годы в разрезе учреждений, сгруппированных по типам учреждений, данные по новой сети на 2022 – 2024 годы с расчетами и обоснованиями, а также данные по новой сети муниципальных организаций образования на 2022 – 2024 годы с расчетами и обоснованиями в разрезе муниципальных образований</t>
  </si>
  <si>
    <t>Фактические показатели численности граждан (либо количество выплат) по состоянию на 1 января 2021 года, ожидаемое исполнение за 2020 год и прогнозные показатели на 2022 – 2024 годы о численности граждан (либо количестве выплат), действующие и прогнозируемые размеры выплат (нормативы) для социального обеспечения граждан по форме, доведенной департаментом финансов Брянской области</t>
  </si>
  <si>
    <t>Сведения по сети, штатам государственных учреждений, действующих по состоянию на 1 января 2021 года, прогноз на 2022 – 2024 годы в разрезе учреждений, а также данные по новой сети на 2022 – 2024 годы с расчетами и обоснованиями</t>
  </si>
  <si>
    <t>Сведения о количестве участников, размерах выплат, объемах средств на реализацию активной политики занятости населения Брянской области</t>
  </si>
  <si>
    <t>Расчет поступлений от приносящей доход деятельности по подведомственным государственным учреждениям на 2022 – 2024 годы</t>
  </si>
  <si>
    <t>Численность несовершеннолетних по состоянию на 1 января 2021 года</t>
  </si>
  <si>
    <t>Протяженность автомобильных дорог общего пользования местного значения (городских и сельских поселений, муниципальных районов, городских округов, муниципальных округов) на 1 января 2021 года (км), всего, в том числе с твердым покрытием</t>
  </si>
  <si>
    <t>Данные о наличии жилищного фонда в муниципальной собственности и обслуживаемого жилищного фонда по состоянию на 1 января 2021 года в разрезе муниципальных образований (городских округов, муниципальных округов, муниципальных районов, городских и сельских поселений)</t>
  </si>
  <si>
    <t>Численность населения (всего, в том числе по возрастным группам) по состоянию на 1 января 2021 года в разрезе муниципальных образований (городских округов, муниципальных округов, муниципальных районов, городских и сельских поселений)</t>
  </si>
  <si>
    <t>Фактический фонд оплаты труда работающих за 2020 год в разрезе муниципальных образований</t>
  </si>
  <si>
    <t>Численность постоянного населения на 1 января 2021 года в разрезе муниципальных образований</t>
  </si>
  <si>
    <t>Численность населения, проживающего в населенных пунктах численностью не более 500 человек, в разрезе муниципальных образований</t>
  </si>
  <si>
    <t>Численность работающего населения на 1 января 2021 года в разрезе муниципальных образований</t>
  </si>
  <si>
    <t>Расчет доходов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на 2022 – 2024 годы и расчеты ожидаемого исполнения за 2021 год</t>
  </si>
  <si>
    <t>Данные по прогнозному плану (программе) приватизации государственного имущества Брянской области на 2021 года и на плановый период 2022 и 2023 годов</t>
  </si>
  <si>
    <t>Расчет ожидаемого исполнения за 2021 год и расчет прогноза на 2022 – 2024 годы по арендной плате, в том числе арендной плате за земли, находящиеся в собственности Брянской области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</si>
  <si>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</si>
  <si>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Сведения об ожидаемом поступлении части прибыли, подлежащей перечислению в областной бюджет в 2021 году, и ее прогноз на 2022 – 2024 годы в разрезе государственных унитарных предприятий</t>
  </si>
  <si>
    <t>Перечень объектов областной собственности, подлежащих приватизации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</si>
  <si>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областной собственности, на 2022 – 2024 годы и оценка ожидаемого исполнения за 2021 год в разрезе предприятий</t>
  </si>
  <si>
    <t>Расчет поступлений от продажи земельных участков, находящихся в собственности Брянской области и в пользовании государственных бюджетных и автономных учреждений, на 2022 – 2024 годы и оценка ожидаемого исполнения за 2021 год</t>
  </si>
  <si>
    <t>Расчет поступлений от сдачи в аренду имущества, находящегося в собственности Брянской области, на 2022 – 2024 годы и оценка ожидаемого исполнения за 2021 год в разрезе договоров аренды</t>
  </si>
  <si>
    <t>Расчет доходов от реализации имущества, находящегося в собственности Брянской области, на 2022 – 2024 годы и оценка ожидаемого исполнения за 2021 год</t>
  </si>
  <si>
    <t>Расчет прочих поступлений от использования имущества, находящегося в собственности Брянской области, на 2022 – 2024 годы и оценка ожидаемого исполнения за 2021 год</t>
  </si>
  <si>
    <t>Расчет доходов от сдачи в аренду имущества, составляющего казну субъекта Российской Федерации (за исключением земельных участков), на 2022 – 2024 годы и расчеты ожидаемого исполнения за 2021 год в разрезе договоров аренды</t>
  </si>
  <si>
    <t>Расчет ожидаемого исполнения за 2021 год и поступлений по регулярным и разовым платежам за пользование недрами на 2022 – 2024 годы</t>
  </si>
  <si>
    <t>Расчет ожидаемого исполнения за 2021 год и прогноза налога на добычу полезных ископаемых на 2022 – 2024 годы</t>
  </si>
  <si>
    <t>Данные по сети, штатам и контингентам по состоянию на 1 января 2021 года, прогноз на 2022 – 2024 годы в сферах образования, социальной защиты, культуры, физической культуры и спорта, а также данные по новой сети на 2022 – 2024 годы с расчетами и обоснованиями по формам, доведенным департаментом финансов Брянской области</t>
  </si>
  <si>
    <t>Данные о размере фактически сложившейся среднемесячной заработной платы с начислениями на нее (без учета материальной помощи к отпуску, выплат по решениям местных органов власти) работников общеобразовательных школ и работников образовательных организаций, реализующих образовательные программы дошкольного образования по формам, доведенным департаментом финансов Брянской области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</si>
  <si>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2021 года, оценке 2021 года, а также прогноз на 2022 – 2024 годы в разрезе поселений, а также городских округов</t>
  </si>
  <si>
    <t>Сведения о наличии в собственности муниципальных образований водных объектов, при их наличии – расчет платы за пользование водными объектами в 2021 году, а также прогноз поступления на 2022 – 2024 годы</t>
  </si>
  <si>
    <t>Предварительные расчеты прогноза налоговых и неналоговых доходов и параметры доходной части бюджетов муниципальных образований на 2022 – 2024 годы</t>
  </si>
  <si>
    <t>Сведения о численности муниципальных служащих, получающих доплаты к государственным пенсиям, а также размерах назначенных выплат (по форме, доведенной департаментом финансов Брянской области)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</si>
  <si>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</si>
  <si>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</si>
  <si>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Расчеты и обоснования объемов расходов на 2022 – 2024 годы:</t>
  </si>
  <si>
    <t>на выплату единовременных пособий при всех формах устройства детей, лишенных родительского попечения, в семью</t>
  </si>
  <si>
    <t>на обеспечение сохранности жилых помещений, закрепленных за детьми-сиротами и детьми, оставшимися без попечения родителей</t>
  </si>
  <si>
    <t>на выплату субсидий на улучшение жилищных условий молодых семей</t>
  </si>
  <si>
    <t>сведения о налоговой базе и структуре начислений по налогу на прибыль организаций, зачисляемому в бюджет субъекта Российской Федерации, без учета налогоплательщиков, состоящих на налоговом учете в межрегиональных инспекциях, по крупнейшим налогоплательщикам по итогам за I квартал 2020 года, 2020 год и I квартал 2021 года (на основе данных отчета по форме 5-П)</t>
  </si>
  <si>
    <t>сведения о количестве объектов игорного бизнеса по состоянию на 1 июля 2021 года</t>
  </si>
  <si>
    <t>Прогнозный расчет объема выпадающих доходов организаций железнодорожного транспорта по пригородным перевозкам в результате государственного регулирования тарифов на 2022 год и плановый период 2023 и 2024 годов</t>
  </si>
  <si>
    <t>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2022 год и плановый период 2023 и 2024 годов</t>
  </si>
  <si>
    <t>Прогнозный расчет компенсации потерь транспортных предприятий по обеспечению предоставления равной доступности услуг общественного транспорта для отдельных категорий граждан, оказание мер социальной поддержки которым относится к ведению Брянской области</t>
  </si>
  <si>
    <t>Прогнозный расчет субсидий юридическим лицам, оказывающим аэропортовые услуги на территории Брянской области</t>
  </si>
  <si>
    <t>Предложения по корректировке (прекращению предоставления) налоговых льгот с низкой бюджетной эффективностью</t>
  </si>
  <si>
    <t>Проект доходной части областного и консолидированного бюджетов области на 2022 год и плановый период 2023 и 2024 годов</t>
  </si>
  <si>
    <t>Прогноз выпадающих в результате предоставления налоговых льгот доходов областного бюджета на 2021 и последующие годы с целью включения выпадающих доходов в качестве налоговых расходов на реализацию государственных программ Брянской области (совместно с департаментом экономического развития Брянской области)</t>
  </si>
  <si>
    <t>Основные направления бюджетной и налоговой политики Брянской области на 2022 год и плановый период 2023 и 2024 годов</t>
  </si>
  <si>
    <t>Предельные бюджеты главных распорядителей бюджетных средств на 2022 год и плановый период 2023 и 2024 годов</t>
  </si>
  <si>
    <t>Проекты распределений субсидий бюджетам муниципальных образований для формирования приложений к закону об областном бюджете на 2022 год и плановый период 2023 и 2024 годов</t>
  </si>
  <si>
    <t>Прогноз расходов бюджета территориального фонда обязательного медицинского страхования Брянской области на очередной финансовый год и плановый период:
ф) расчеты и обоснования расходов на финансовое обеспечение деятельности территориального фонда обязательного медицинского страхования в соответствии с методическими указаниями Федерального фонда обязательного медицинского страхования по согласованию норматива расходов на обеспечение выполнения территориальными фондами обязательного медицинского страхования своих функций;
б) расчеты и обоснования средств на здравоохранение с учетом сведений о планируемом объеме медицинской помощи в соответствии с проектами программы государственных гарантий оказания гражданам Российской Федерации бесплатной медицинской помощи и территориальной программы государственных гарантий бесплатного оказания гражданам Российской Федерации медицинской помощи</t>
  </si>
  <si>
    <t>Никольская А.М.</t>
  </si>
  <si>
    <t>Расчеты и обоснования расходов на финансовое обеспечение деятельности органов государственной власти Брянской области, государственных органов Брянской области на 2022 – 2024 годы</t>
  </si>
  <si>
    <t>Доронина А.В.</t>
  </si>
  <si>
    <t>Милехина Н.В.</t>
  </si>
  <si>
    <t>Матюшкина Т.И.</t>
  </si>
  <si>
    <t>Боровикова Е.М.</t>
  </si>
  <si>
    <t>Голованова М.И.</t>
  </si>
  <si>
    <t>Волкова Е.В.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</si>
  <si>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муниципальных образований (муниципальных районов, муниципальных округов, городских округов и поселений)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</si>
  <si>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государственных образовательных организаций Брянской области и в размере муниципальных образований (муниципальных районов, муниципальных округов, городских округов и поселений) по формам, доведенным департаментом финансов Брянской области</t>
  </si>
  <si>
    <t>Протяженность автомобильных дорог общего пользования местного значения, находящихся в муниципальной собственности, на 1 января 2021 года, в том числе с твердым покрытием (в разрезе муниципальных районов, муниципальных округов, городских округов, городских и сельских поселений)</t>
  </si>
  <si>
    <t>Обоснования и расчеты средств на организацию транспортного обслуживания населения по муниципальным маршрутам регулярных перевозок по регулируемым тарифам на 2022 – 2024 годы в разрезе муниципальных районов, муниципальных округов и городских округов</t>
  </si>
  <si>
    <t>Фактически полученную прибыль по прибыльным предприятиям по итогам работы за 2020 год и первое полугодие 2021 года в разрезе муниципальных образований (муниципальных районов, муниципальных округов и городских округов)</t>
  </si>
  <si>
    <t>Сведения о стоимости основных фондов на 1 января 2021 года и на 1 апреля 2021 года в разрезе муниципальных образований (городских округов, муниципальных округов, муниципальных районов)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</si>
  <si>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бюджеты муниципальных образований (городских округов, муниципальных округов, муниципальных районов, городских и сельских поселений), в 2021 году и их прогноз на 2022 – 2024 годы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</si>
  <si>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2020 год и первое полугодие 2021 года, недоимке по состоянию на 1 января и 1 июля 2021 года, прогноз поступления на 2022 – 2023 годы в разрезе муниципальных образований (городских округов, муниципальных округов, муниципальных районов, поселений)</t>
  </si>
  <si>
    <t>на осуществление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типа, в разрезе муниципальных образований (муниципальных районов, муниципальных округов, городских округов и поселений)</t>
  </si>
  <si>
    <t>прогноз поступления администрируемых доходов в бюджеты всех уровней (контингент) по видам доходов в разрезе муниципальных образований (городских округов, муниципальных округов, муниципальных районов, поселений) на 2022 – 2024 годы</t>
  </si>
  <si>
    <t>прогнозируемый объем недоимки (с учетом пеней и штрафов) по состоянию на 1 января 2022 года, 1 января 2023 года и 1 января 2024 года по видам доходов в разрезе муниципальных образований (городских округов, муниципальных округов, муниципальных районов, поселений)</t>
  </si>
  <si>
    <t>сведения о заявленных суммах социальных, имущественных вычетов в разрезе их видов по налогу на доходы физических лиц за 2020 год в разрезе муниципальных образований (городских округов, муниципальных округов, муниципальных районов, поселений)</t>
  </si>
  <si>
    <t>Данные о количестве учащихся в общеобразовательных организациях на 1 января 2021 года, в 2021 году и на 2022 – 2024 годы в разрезе муниципальных районов, муниципальных округов и городских округов по формам, доведенным департаментом финансов Брянской области</t>
  </si>
  <si>
    <t>ИТОГО</t>
  </si>
  <si>
    <t>Численность прикрепленного населения к лечебно-профилактическим учреждениям области по состоянию на 1 июля 2021 года, согласованную с территориальным фондом обязательного медицинского страхования Брянской области</t>
  </si>
  <si>
    <t>Фактический фонд оплаты труда работающих за 2020 год, оценка фонда оплаты труда работающих в 2021 году и его прогноз на 2022 – 2024 годы в разрезе муниципальных образований (городских округов, муниципальных округов, муниципальных районов, поселений)</t>
  </si>
  <si>
    <t>Данные о фактической прибыли прибыльных предприятий за 2020 год, оценка прибыли прибыльных предприятий на 2021 год и ее прогноз на 2022 – 2024 годы в разрезе муниципальных образований (городских округов, муниципальных округов, муниципальных районов)</t>
  </si>
  <si>
    <t>Расчеты и прогноз поступлений в областной бюджет, консолидированный бюджет Брянской области по соответствующим видам, подвидам классификации доходов на 2022 год и плановый период до 2023 и 2024 годов в соответствии с методиками прогнозирования поступлений доходов</t>
  </si>
  <si>
    <t>Оценка поступления доходов за 2021 год по видам платежей в разрезе муниципальных образований (городских округов, муниципальных округов, муниципальных районов, поселений)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</si>
  <si>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2020 год, их оценка за 2021 год и прогноз на 2022 – 2024 годы в разрезе категорий налогоплательщиков, а также результаты оценки эффективности предоставляемых налоговых льгот по итогам 2020 года</t>
  </si>
  <si>
    <t>Куда представляется</t>
  </si>
  <si>
    <t>Сведения по сети, штатам государственных учреждений социального обслуживания населения, действующих по состоянию на 1 января 2020 года, прогноз на 2022 – 2024 годы в разрезе учреждений, сгруппированных по типам учреждений, а также данные по новой сети на 2022 – 2024 годы с расчетами и обоснованиями</t>
  </si>
  <si>
    <t>Фактические (на 1 января 2021 года) и прогнозные данные (в 2021 году и 2022 – 2024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помещениями, в разрезе муниципальных районов, муниципальных округов и городских округов по форме, доведенной департаментом финансов Брянской области</t>
  </si>
  <si>
    <t>Управление имущественных отношений Брянской области</t>
  </si>
  <si>
    <t>Сведения по сети, штатам государственных учреждений, действующих по состоянию на 1 января 2021 года, прогноз на 2022 – 2024 годы в разрезе учреждений, сгруппированных по типам учреждений, а также данные по новой сети на 2022 – 2024 годы с расчетами и обоснованиями</t>
  </si>
  <si>
    <t>Управление лесами Брянской области</t>
  </si>
  <si>
    <t>Расчеты и обоснования расходов на осуществление переданных государственных полномочий Брянской области органам местного самоуправления Брянской области на 2022 – 2024 годы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</si>
  <si>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</si>
  <si>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формирования и утверждения подведомственными государственными учреждениями Брянской области планов финансово-хозяйственной деятельности на 2022 – 2024 годы</t>
  </si>
  <si>
    <t>Организация размещения подведомственными государственными учреждениями информации о государственных заданиях и планах финансово-хозяйственной деятельности на 2022 – 2024 годы на официальном сайте для размещения информации о государственных (муниципальных) учреждениях (www.bus.gov.ru)</t>
  </si>
  <si>
    <t>Управление Федеральной налоговой службы по Брянской области (по согласованию)</t>
  </si>
  <si>
    <t>сумма дополнительно взысканных налогов по результатам контрольной работы налоговых органов за 2020 год в разрезе муниципальных образований (налог на доходы физических лиц, налог на прибыль организаций, зачисляемый в бюджет субъекта Российской Федерации, налог на имущество организаций)</t>
  </si>
  <si>
    <t>ожидаемая оценка исполнения бюджетов области по администрируемым доходам за 2021 год по видам доходов в разрезе муниципальных образований (городских округов, муниципальных округов, муниципальных районов, поселений)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</si>
  <si>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</si>
  <si>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Сводные предварительные планы информатизации, согласованные с департаментом экономического развития Брянской области, подготовленные в соответствии с положением о порядке подготовки планов информации исполнительных органов государственной власти Брянской области и подведомственных им государственных учреждений Брянской области и отчетов об их выполнении, утвержденным приказом департамента экономического развития Брянской области от 21 января 2020 года № 11-к</t>
  </si>
  <si>
    <t>Проекты нормативных правовых актов о внесении изменений в государственные программы Брянской области (об утверждении государственных программ Брянской области)</t>
  </si>
  <si>
    <t>Сведения о численности неработающего застрахованного населения области, согласованные с территориальным фондом обязательного медицинского страхования Брянской области и страховыми медицинскими организациями, помесячно за 2020 год, в динамике с 1 января по 1 июля 2021 года (помесячно), а также прогноз на 1 января 2022 года</t>
  </si>
  <si>
    <t>Прогноз тарифов на услуги по перевозке пассажиров и экономически обоснованных тарифов по пригородным перевозкам железнодорожного транспорта; прогнозный расчет объема выпадающих доходов организаций железнодорожного транспорта по пригородным перевозкам в результате государственного регулирования тарифов на 2022 год и плановый период 2023 и 2024 годов</t>
  </si>
  <si>
    <t>Отдел геологии и лицензирования по Брянской области департамента по недропользованию по Центральному федеральному округу (по согласованию)</t>
  </si>
  <si>
    <t>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</si>
  <si>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Прогнозный расчет объема расходов бюджетов муниципальных образований на компенсацию выпадающих доходов организаций автомобильного транспорта по муниципальным маршрутам в результате регулирования тарифов на 2022 год и плановый период 2023 и 2024 годов</t>
  </si>
  <si>
    <t>Данные о распределении доведенных предельных объемов бюджетного финансирования на 2022 год и плановый период 2023 и 2024 годов по разделам, подразделам, целевым статьям (государственным программам и непрограммным направлениям деятельности), группам, подгруппам, элементам видов расходов (в части расходов по мобилизационной подготовке экономики соответствующие позиции необходимо предварительно согласовать с мобилизационным отделом администрации Губернатора Брянской области и Правительства Брянской области)</t>
  </si>
  <si>
    <t>Расчеты и обоснования средств на финансовое обеспечение деятельности подведомственных государственных учреждений и реализацию отраслевых мероприятий государственной программы (подпрограммы) Брянской области на 2022 – 2024 годы в соответствии с доведенными предельными объемами бюджетного финансирования на 2022 год и плановый период 2023 и 2024 годов</t>
  </si>
  <si>
    <t>сведения о фактическом поступлении налога на прибыль организаций, зачисляемого в бюджет субъекта Российской Федерации, от обособленных подразделений, головные организации которых находятся за пределами области, за 2019 год, ожидаемая оценка на 2021 год и прогноз на 2022 – 2024 годы</t>
  </si>
  <si>
    <t>сведения о суммах налога, подлежащих уплате в бюджет по налогу на имущество физических лиц за 2020 год, прогнозируемой налоговой базе на 2021 год, ожидаемая оценка поступлений налога на имущество физических лиц в 2021 году, прогноз на 2022 – 2023 годы в разрезе муниципальных образований (городских округов, поселений)</t>
  </si>
  <si>
    <t>сведения о фактическом поступлении налога на имущество организаций от обособленных подразделений, головные организации которых находятся за пределами области, за 2020 год, ожидаемая оценка поступлений на 2021 год и прогноз на 2022 – 2023 годы</t>
  </si>
  <si>
    <t>сведения о суммах налога, подлежащих уплате в бюджет по земельному налогу за 2020 год, прогнозируемой налоговой базе на 2021 год, ожидаемая оценка поступления земельного налога в 2021 году и прогноз на 2022 – 2024 годы в разрезе юридических и физических лиц по муниципальным образованиям (городским округам, поселениям)</t>
  </si>
  <si>
    <t>+</t>
  </si>
  <si>
    <t>ПОРЯДОК
составления проекта областного бюджета и проекта бюджета 
территориального фонда обязательного медицинского страхования Брянской области на 2022 год и плановый период 2023 и 2024 годов</t>
  </si>
  <si>
    <t>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</si>
  <si>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Самсонов И.Г.</t>
  </si>
  <si>
    <t>АО "Брянскпиво", ООО "Злынковский завод новых технологий по производству вин и напитков "Каскад", ООО "Брянский пивовар", ООО "Карачев Пиво – Ягер" (всего, в том числе по дочерним предприятиям) (по согласованию)</t>
  </si>
  <si>
    <t>на выплату субсидий для приобретения жилья отдельными категориями населения области в рамках подпрограммы "Развитие ипотечного кредитования в жилищном строительстве"</t>
  </si>
  <si>
    <t>сведения об объемах выпадающих доходов консолидированного бюджета области по налогу на имущество организаций, транспортному налогу, налогу, взимаемому в связи с применением упрощенной системы налогообложения, патентной системе налогообложения за 2020 год в разрезе категорий налогоплательщиков, предусмотренных законами Брянской области от 27 ноября 2003 года № 79-З "О налоге на имущество организаций", от 9 ноября 2002 года № 82-З "О транспортном налоге", от 3 октября 2016 года № 75-З "Об установлении дифференцированных налоговых ставок по налогу, взимаемому в связи с применением упрощенной системы налогообложения, для отдельных категорий налогоплательщиков", от 2 ноября 2012 года № 73-З "О применении индивидуальными предпринимателями патентной системы налогообложения на территории Брянской области"</t>
  </si>
  <si>
    <t>Прогноз доходов бюджета территориального фонда обязательного медицинского страхования Брянской области на 2022 год и плановый период 2023 и 2024 годов с расчетами в соответствии с методиками прогнозирования поступлений доходов:
а) страховых взносов на обязательное медицинское страхование неработающего населения в соответствии с Федеральным законом от 30 ноября 2011 года № 354-ФЗ "О размере и порядке расчета тарифа страхового взноса на обязательное медицинское страхование неработающего населения";
б) субвенции на финансовое обеспечение организации обязательного медицинского страхования на территориях субъектов Российской Федерации в соответствии с методикой, определенной постановлением Правительства Российской Федерации от 5 мая 2012 года № 462 "О порядке распределения, предоставления и расходования субвенций из бюджета Федерального фонда обязательного медицинского страхования бюджетам территориальных фондов обязательного медицинского страхования на осуществление переданных органам государственной власти субъектов Российской Федерации полно-мочий Российской Федерации в сфере обязательного медицинского страхования";
в) поступлений налоговых и неналоговых доходов в бюджет территориального фонда обязательного медицинского страхования Брянской области исходя из оценки поступления указанных доходов в текущем финансовом году;
г) прочих межбюджетных трансфертов, поступающих в доход бюджета ТФОМС Брянской области от территориальных фондов обязательного медицинского страхования других субъектов Российской Федерации, исходя из фактических поступлений текущего года с применением коэффициентов увеличения нормативов финансовых затрат по условиям оказания медицинской помощи;
е) доходов бюджета, поступление которых не имеет постоянного характера с применением метода усреднения, на основании среднемесячных поступлений текущего финансового года</t>
  </si>
  <si>
    <t>Проект закона Брянской области "О внесении изменений в Закон Брянской области "О межбюджетных отношениях в Брянской области"</t>
  </si>
  <si>
    <t>Администрация Губернатора Брянской области и Правительства Брянской области</t>
  </si>
  <si>
    <t>Департамент культуры Брянской области, департамент семьи, социальной и демографической политики Брянской области, департамент здравоохранения Брянской области, департамент образования и науки Брянской области, управление физической культуры и спорта Брянской области</t>
  </si>
  <si>
    <t>Отдел финансов, бухгалтерского учета и отчетности администрации Губернатора Брянской области и Правительства Брянской области</t>
  </si>
  <si>
    <r>
      <t>Расчеты и обоснования средств на финансовое обеспечение деятельности подведомственных государственных учреждений и реализацию отраслевых мероприятий государственных программ (подпрограмм) Брянской области</t>
    </r>
    <r>
      <rPr>
        <sz val="14"/>
        <rFont val="Cambria"/>
        <family val="1"/>
        <charset val="204"/>
        <scheme val="major"/>
      </rPr>
      <t xml:space="preserve"> и непрограммных мероприятий на 2022 – 2024 годы</t>
    </r>
  </si>
  <si>
    <t>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</si>
  <si>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Расчеты и обоснования средств на финансовое обеспечение деятельности подведомственных государственных учреждений и реализацию отраслевых мероприятий государственных программ (подпрограмм) Брянской области и непрограммных мероприятий на 2022 – 2024 годы</t>
  </si>
  <si>
    <t>Обоснования и расчеты средств отраслевых мероприятий государственных программ (подпрограмм) Брянской области и непрограммных мероприятий на 2022 – 2024 годы</t>
  </si>
  <si>
    <t>Расчеты и обоснования средств на финансовое обеспечение деятельности подведомственных государственных учреждений и реализацию отраслевых мероприятий государственных программ (подпрограмм) Брянской области и непрограммных мероприятий на 2022 – 2024 годы, в том числе по объектам капитальных вложений государственной и муниципальной собственности на 2022 – 2024 годы</t>
  </si>
  <si>
    <t xml:space="preserve">                                                                                                                                               Утвержден постановлением
                                                                                                                                               Правительства Брянской области
                                                                                                                                               от 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</si>
</sst>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0" fontId="1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14" fontId="9" fillId="2" borderId="1" xfId="0" quotePrefix="1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6"/>
  <sheetViews>
    <sheetView tabSelected="1" view="pageBreakPreview" zoomScale="71" zoomScaleNormal="100" zoomScaleSheetLayoutView="71" workbookViewId="0">
      <pane xSplit="4" ySplit="4" topLeftCell="E65" activePane="bottomRight" state="frozen"/>
      <selection pane="topRight" activeCell="C1" sqref="C1"/>
      <selection pane="bottomLeft" activeCell="A3" sqref="A3"/>
      <selection pane="bottomRight" activeCell="C2" sqref="C2:D2"/>
    </sheetView>
  </sheetViews>
  <sheetFormatPr defaultRowHeight="15" x14ac:dyDescent="0.25"/>
  <cols>
    <col min="1" max="1" width="8" style="9" customWidth="1"/>
    <col min="2" max="2" width="23.42578125" style="9" customWidth="1"/>
    <col min="3" max="3" width="45.140625" style="10" customWidth="1"/>
    <col min="4" max="4" width="118.5703125" style="47" customWidth="1"/>
    <col min="5" max="5" width="32" style="2" customWidth="1"/>
    <col min="6" max="6" width="14" style="2" customWidth="1"/>
    <col min="7" max="7" width="18.7109375" style="13" customWidth="1"/>
    <col min="8" max="9" width="15.85546875" style="13" customWidth="1"/>
    <col min="10" max="10" width="19.42578125" style="13" customWidth="1"/>
    <col min="11" max="11" width="18.28515625" style="13" customWidth="1"/>
    <col min="12" max="12" width="15.85546875" style="13" customWidth="1"/>
    <col min="13" max="14" width="18.42578125" style="13" customWidth="1"/>
    <col min="15" max="16384" width="9.140625" style="13"/>
  </cols>
  <sheetData>
    <row r="1" spans="1:14" ht="66" customHeight="1" x14ac:dyDescent="0.25">
      <c r="D1" s="11" t="s">
        <v>189</v>
      </c>
      <c r="E1" s="12"/>
    </row>
    <row r="2" spans="1:14" ht="52.5" customHeight="1" x14ac:dyDescent="0.3">
      <c r="A2" s="14"/>
      <c r="B2" s="14"/>
      <c r="C2" s="15" t="s">
        <v>173</v>
      </c>
      <c r="D2" s="16"/>
      <c r="E2" s="17"/>
    </row>
    <row r="3" spans="1:14" ht="18" x14ac:dyDescent="0.25">
      <c r="A3" s="14"/>
      <c r="B3" s="14"/>
      <c r="C3" s="18"/>
      <c r="D3" s="19"/>
      <c r="E3" s="17"/>
    </row>
    <row r="4" spans="1:14" ht="54" x14ac:dyDescent="0.25">
      <c r="A4" s="20" t="s">
        <v>0</v>
      </c>
      <c r="B4" s="20" t="s">
        <v>38</v>
      </c>
      <c r="C4" s="21" t="s">
        <v>2</v>
      </c>
      <c r="D4" s="20" t="s">
        <v>1</v>
      </c>
      <c r="E4" s="22" t="s">
        <v>145</v>
      </c>
      <c r="F4" s="23" t="s">
        <v>138</v>
      </c>
      <c r="G4" s="23" t="s">
        <v>117</v>
      </c>
      <c r="H4" s="23" t="s">
        <v>119</v>
      </c>
      <c r="I4" s="23" t="s">
        <v>120</v>
      </c>
      <c r="J4" s="23" t="s">
        <v>121</v>
      </c>
      <c r="K4" s="23" t="s">
        <v>122</v>
      </c>
      <c r="L4" s="23" t="s">
        <v>124</v>
      </c>
      <c r="M4" s="23" t="s">
        <v>123</v>
      </c>
      <c r="N4" s="23" t="s">
        <v>175</v>
      </c>
    </row>
    <row r="5" spans="1:14" ht="69.75" customHeight="1" x14ac:dyDescent="0.25">
      <c r="A5" s="24">
        <v>1</v>
      </c>
      <c r="B5" s="4">
        <v>44378</v>
      </c>
      <c r="C5" s="5" t="s">
        <v>3</v>
      </c>
      <c r="D5" s="25" t="s">
        <v>5</v>
      </c>
      <c r="E5" s="24" t="s">
        <v>4</v>
      </c>
      <c r="F5" s="26">
        <f t="array" ref="F5">SUM(--(G5:M5&lt;&gt;""))</f>
        <v>1</v>
      </c>
      <c r="G5" s="27" t="s">
        <v>172</v>
      </c>
      <c r="H5" s="27"/>
      <c r="I5" s="27"/>
      <c r="J5" s="27"/>
      <c r="K5" s="27"/>
      <c r="L5" s="27"/>
      <c r="M5" s="27"/>
      <c r="N5" s="27"/>
    </row>
    <row r="6" spans="1:14" ht="80.25" customHeight="1" x14ac:dyDescent="0.25">
      <c r="A6" s="28">
        <v>2</v>
      </c>
      <c r="B6" s="29">
        <v>44385</v>
      </c>
      <c r="C6" s="7" t="s">
        <v>183</v>
      </c>
      <c r="D6" s="25" t="s">
        <v>184</v>
      </c>
      <c r="E6" s="28" t="s">
        <v>4</v>
      </c>
      <c r="F6" s="26">
        <f t="array" ref="F6">SUM(--(G6:M6&lt;&gt;""))</f>
        <v>1</v>
      </c>
      <c r="G6" s="27"/>
      <c r="H6" s="27" t="s">
        <v>172</v>
      </c>
      <c r="I6" s="27"/>
      <c r="J6" s="27"/>
      <c r="K6" s="27"/>
      <c r="L6" s="27"/>
      <c r="M6" s="27"/>
      <c r="N6" s="27"/>
    </row>
    <row r="7" spans="1:14" ht="63.75" customHeight="1" x14ac:dyDescent="0.25">
      <c r="A7" s="28"/>
      <c r="B7" s="29"/>
      <c r="C7" s="7"/>
      <c r="D7" s="25" t="s">
        <v>57</v>
      </c>
      <c r="E7" s="28"/>
      <c r="F7" s="26">
        <f t="array" ref="F7">SUM(--(G7:M7&lt;&gt;""))</f>
        <v>1</v>
      </c>
      <c r="G7" s="27"/>
      <c r="H7" s="27" t="s">
        <v>172</v>
      </c>
      <c r="I7" s="27"/>
      <c r="J7" s="27"/>
      <c r="K7" s="27"/>
      <c r="L7" s="27"/>
      <c r="M7" s="27"/>
      <c r="N7" s="27"/>
    </row>
    <row r="8" spans="1:14" ht="96" customHeight="1" x14ac:dyDescent="0.25">
      <c r="A8" s="28">
        <v>3</v>
      </c>
      <c r="B8" s="29">
        <v>44385</v>
      </c>
      <c r="C8" s="7" t="s">
        <v>17</v>
      </c>
      <c r="D8" s="25" t="s">
        <v>58</v>
      </c>
      <c r="E8" s="28" t="s">
        <v>4</v>
      </c>
      <c r="F8" s="26">
        <f t="array" ref="F8">SUM(--(G8:M8&lt;&gt;""))</f>
        <v>1</v>
      </c>
      <c r="G8" s="27"/>
      <c r="H8" s="27"/>
      <c r="I8" s="27"/>
      <c r="J8" s="27" t="s">
        <v>172</v>
      </c>
      <c r="K8" s="27"/>
      <c r="L8" s="27"/>
      <c r="M8" s="27"/>
      <c r="N8" s="27"/>
    </row>
    <row r="9" spans="1:14" ht="85.5" customHeight="1" x14ac:dyDescent="0.25">
      <c r="A9" s="28"/>
      <c r="B9" s="29"/>
      <c r="C9" s="7"/>
      <c r="D9" s="25" t="s">
        <v>186</v>
      </c>
      <c r="E9" s="28"/>
      <c r="F9" s="26">
        <f t="array" ref="F9">SUM(--(G9:M9&lt;&gt;""))</f>
        <v>1</v>
      </c>
      <c r="G9" s="27"/>
      <c r="H9" s="27"/>
      <c r="I9" s="27"/>
      <c r="J9" s="27" t="s">
        <v>172</v>
      </c>
      <c r="K9" s="27"/>
      <c r="L9" s="27"/>
      <c r="M9" s="27"/>
      <c r="N9" s="27"/>
    </row>
    <row r="10" spans="1:14" ht="80.25" customHeight="1" x14ac:dyDescent="0.25">
      <c r="A10" s="28">
        <v>4</v>
      </c>
      <c r="B10" s="29">
        <v>44385</v>
      </c>
      <c r="C10" s="7" t="s">
        <v>18</v>
      </c>
      <c r="D10" s="25" t="s">
        <v>59</v>
      </c>
      <c r="E10" s="28" t="s">
        <v>4</v>
      </c>
      <c r="F10" s="26">
        <f t="array" ref="F10">SUM(--(G10:M10&lt;&gt;""))</f>
        <v>1</v>
      </c>
      <c r="G10" s="27" t="s">
        <v>172</v>
      </c>
      <c r="H10" s="27"/>
      <c r="I10" s="27"/>
      <c r="J10" s="27"/>
      <c r="K10" s="27"/>
      <c r="L10" s="27"/>
      <c r="M10" s="27"/>
      <c r="N10" s="27"/>
    </row>
    <row r="11" spans="1:14" ht="66" customHeight="1" x14ac:dyDescent="0.25">
      <c r="A11" s="28"/>
      <c r="B11" s="29"/>
      <c r="C11" s="7"/>
      <c r="D11" s="25" t="s">
        <v>187</v>
      </c>
      <c r="E11" s="28"/>
      <c r="F11" s="26">
        <f t="array" ref="F11">SUM(--(G11:M11&lt;&gt;""))</f>
        <v>1</v>
      </c>
      <c r="G11" s="27"/>
      <c r="H11" s="27"/>
      <c r="I11" s="27"/>
      <c r="J11" s="27" t="s">
        <v>172</v>
      </c>
      <c r="K11" s="27"/>
      <c r="L11" s="27"/>
      <c r="M11" s="27"/>
      <c r="N11" s="27"/>
    </row>
    <row r="12" spans="1:14" ht="81.75" customHeight="1" x14ac:dyDescent="0.25">
      <c r="A12" s="28">
        <v>5</v>
      </c>
      <c r="B12" s="29">
        <v>44385</v>
      </c>
      <c r="C12" s="7" t="s">
        <v>19</v>
      </c>
      <c r="D12" s="25" t="s">
        <v>58</v>
      </c>
      <c r="E12" s="28" t="s">
        <v>4</v>
      </c>
      <c r="F12" s="26">
        <f t="array" ref="F12">SUM(--(G12:M12&lt;&gt;""))</f>
        <v>1</v>
      </c>
      <c r="G12" s="27"/>
      <c r="H12" s="27"/>
      <c r="I12" s="27" t="s">
        <v>172</v>
      </c>
      <c r="J12" s="27"/>
      <c r="K12" s="27"/>
      <c r="L12" s="27"/>
      <c r="M12" s="27"/>
      <c r="N12" s="27"/>
    </row>
    <row r="13" spans="1:14" ht="60" customHeight="1" x14ac:dyDescent="0.25">
      <c r="A13" s="28"/>
      <c r="B13" s="29"/>
      <c r="C13" s="7"/>
      <c r="D13" s="25" t="s">
        <v>186</v>
      </c>
      <c r="E13" s="28"/>
      <c r="F13" s="26">
        <f t="array" ref="F13">SUM(--(G13:M13&lt;&gt;""))</f>
        <v>2</v>
      </c>
      <c r="G13" s="27"/>
      <c r="H13" s="27" t="s">
        <v>172</v>
      </c>
      <c r="I13" s="27" t="s">
        <v>172</v>
      </c>
      <c r="J13" s="27"/>
      <c r="K13" s="27"/>
      <c r="L13" s="27"/>
      <c r="M13" s="27"/>
      <c r="N13" s="27"/>
    </row>
    <row r="14" spans="1:14" ht="93.75" customHeight="1" x14ac:dyDescent="0.25">
      <c r="A14" s="24">
        <v>6</v>
      </c>
      <c r="B14" s="4">
        <v>44385</v>
      </c>
      <c r="C14" s="5" t="s">
        <v>20</v>
      </c>
      <c r="D14" s="25" t="s">
        <v>187</v>
      </c>
      <c r="E14" s="24" t="s">
        <v>4</v>
      </c>
      <c r="F14" s="26">
        <f t="array" ref="F14">SUM(--(G14:M14&lt;&gt;""))</f>
        <v>1</v>
      </c>
      <c r="G14" s="27"/>
      <c r="H14" s="27"/>
      <c r="I14" s="27"/>
      <c r="J14" s="27"/>
      <c r="K14" s="27"/>
      <c r="L14" s="27" t="s">
        <v>172</v>
      </c>
      <c r="M14" s="27"/>
      <c r="N14" s="27"/>
    </row>
    <row r="15" spans="1:14" ht="88.5" customHeight="1" x14ac:dyDescent="0.25">
      <c r="A15" s="30">
        <v>7</v>
      </c>
      <c r="B15" s="31">
        <v>44385</v>
      </c>
      <c r="C15" s="32" t="s">
        <v>21</v>
      </c>
      <c r="D15" s="25" t="s">
        <v>161</v>
      </c>
      <c r="E15" s="30" t="s">
        <v>4</v>
      </c>
      <c r="F15" s="26">
        <f t="array" ref="F15">SUM(--(G15:M15&lt;&gt;""))</f>
        <v>1</v>
      </c>
      <c r="G15" s="27"/>
      <c r="H15" s="27"/>
      <c r="I15" s="27" t="s">
        <v>172</v>
      </c>
      <c r="J15" s="27"/>
      <c r="K15" s="27"/>
      <c r="L15" s="27"/>
      <c r="M15" s="27"/>
      <c r="N15" s="27"/>
    </row>
    <row r="16" spans="1:14" ht="65.25" customHeight="1" x14ac:dyDescent="0.25">
      <c r="A16" s="33"/>
      <c r="B16" s="34"/>
      <c r="C16" s="35"/>
      <c r="D16" s="25" t="s">
        <v>139</v>
      </c>
      <c r="E16" s="33"/>
      <c r="F16" s="26">
        <f t="array" ref="F16">SUM(--(G16:M16&lt;&gt;""))</f>
        <v>1</v>
      </c>
      <c r="G16" s="27"/>
      <c r="H16" s="27"/>
      <c r="I16" s="27" t="s">
        <v>172</v>
      </c>
      <c r="J16" s="27"/>
      <c r="K16" s="27"/>
      <c r="L16" s="27"/>
      <c r="M16" s="27"/>
      <c r="N16" s="27"/>
    </row>
    <row r="17" spans="1:14" ht="30.75" customHeight="1" x14ac:dyDescent="0.25">
      <c r="A17" s="33"/>
      <c r="B17" s="34"/>
      <c r="C17" s="35"/>
      <c r="D17" s="25" t="s">
        <v>61</v>
      </c>
      <c r="E17" s="33"/>
      <c r="F17" s="26">
        <f t="array" ref="F17">SUM(--(G17:M17&lt;&gt;""))</f>
        <v>1</v>
      </c>
      <c r="G17" s="27"/>
      <c r="H17" s="27"/>
      <c r="I17" s="27" t="s">
        <v>172</v>
      </c>
      <c r="J17" s="27"/>
      <c r="K17" s="27"/>
      <c r="L17" s="27"/>
      <c r="M17" s="27"/>
      <c r="N17" s="27"/>
    </row>
    <row r="18" spans="1:14" ht="80.25" customHeight="1" x14ac:dyDescent="0.25">
      <c r="A18" s="33"/>
      <c r="B18" s="34"/>
      <c r="C18" s="35"/>
      <c r="D18" s="25" t="s">
        <v>62</v>
      </c>
      <c r="E18" s="33"/>
      <c r="F18" s="26">
        <f t="array" ref="F18">SUM(--(G18:M18&lt;&gt;""))</f>
        <v>1</v>
      </c>
      <c r="G18" s="27"/>
      <c r="H18" s="27"/>
      <c r="I18" s="27" t="s">
        <v>172</v>
      </c>
      <c r="J18" s="27"/>
      <c r="K18" s="27"/>
      <c r="L18" s="27"/>
      <c r="M18" s="27"/>
      <c r="N18" s="27"/>
    </row>
    <row r="19" spans="1:14" ht="70.5" customHeight="1" x14ac:dyDescent="0.25">
      <c r="A19" s="33"/>
      <c r="B19" s="34"/>
      <c r="C19" s="35"/>
      <c r="D19" s="25" t="s">
        <v>60</v>
      </c>
      <c r="E19" s="33"/>
      <c r="F19" s="26">
        <f t="array" ref="F19">SUM(--(G19:M19&lt;&gt;""))</f>
        <v>1</v>
      </c>
      <c r="G19" s="27"/>
      <c r="H19" s="27"/>
      <c r="I19" s="27" t="s">
        <v>172</v>
      </c>
      <c r="J19" s="27"/>
      <c r="K19" s="27"/>
      <c r="L19" s="27"/>
      <c r="M19" s="27"/>
      <c r="N19" s="27"/>
    </row>
    <row r="20" spans="1:14" ht="78.75" customHeight="1" x14ac:dyDescent="0.25">
      <c r="A20" s="36"/>
      <c r="B20" s="36"/>
      <c r="C20" s="36"/>
      <c r="D20" s="25" t="s">
        <v>186</v>
      </c>
      <c r="E20" s="36"/>
      <c r="F20" s="26">
        <f t="array" ref="F20">SUM(--(G20:M20&lt;&gt;""))</f>
        <v>1</v>
      </c>
      <c r="G20" s="27"/>
      <c r="H20" s="27"/>
      <c r="I20" s="27" t="s">
        <v>172</v>
      </c>
      <c r="J20" s="27"/>
      <c r="K20" s="27"/>
      <c r="L20" s="27"/>
      <c r="M20" s="27"/>
      <c r="N20" s="27"/>
    </row>
    <row r="21" spans="1:14" ht="86.25" customHeight="1" x14ac:dyDescent="0.25">
      <c r="A21" s="28">
        <v>8</v>
      </c>
      <c r="B21" s="29">
        <v>44385</v>
      </c>
      <c r="C21" s="7" t="s">
        <v>22</v>
      </c>
      <c r="D21" s="25" t="s">
        <v>63</v>
      </c>
      <c r="E21" s="28" t="s">
        <v>4</v>
      </c>
      <c r="F21" s="26">
        <f t="array" ref="F21">SUM(--(G21:M21&lt;&gt;""))</f>
        <v>1</v>
      </c>
      <c r="G21" s="27"/>
      <c r="H21" s="27"/>
      <c r="I21" s="27" t="s">
        <v>172</v>
      </c>
      <c r="J21" s="27"/>
      <c r="K21" s="27"/>
      <c r="L21" s="27"/>
      <c r="M21" s="27"/>
      <c r="N21" s="27"/>
    </row>
    <row r="22" spans="1:14" ht="103.5" customHeight="1" x14ac:dyDescent="0.25">
      <c r="A22" s="28"/>
      <c r="B22" s="29"/>
      <c r="C22" s="7"/>
      <c r="D22" s="25" t="s">
        <v>125</v>
      </c>
      <c r="E22" s="28"/>
      <c r="F22" s="26">
        <f t="array" ref="F22">SUM(--(G22:M22&lt;&gt;""))</f>
        <v>1</v>
      </c>
      <c r="G22" s="27"/>
      <c r="H22" s="27"/>
      <c r="I22" s="27" t="s">
        <v>172</v>
      </c>
      <c r="J22" s="27"/>
      <c r="K22" s="27"/>
      <c r="L22" s="27"/>
      <c r="M22" s="27"/>
      <c r="N22" s="27"/>
    </row>
    <row r="23" spans="1:14" ht="90" customHeight="1" x14ac:dyDescent="0.25">
      <c r="A23" s="28"/>
      <c r="B23" s="29"/>
      <c r="C23" s="7"/>
      <c r="D23" s="25" t="s">
        <v>186</v>
      </c>
      <c r="E23" s="28"/>
      <c r="F23" s="26">
        <f t="array" ref="F23">SUM(--(G23:M23&lt;&gt;""))</f>
        <v>2</v>
      </c>
      <c r="G23" s="27"/>
      <c r="H23" s="27" t="s">
        <v>172</v>
      </c>
      <c r="I23" s="27" t="s">
        <v>172</v>
      </c>
      <c r="J23" s="27"/>
      <c r="K23" s="27"/>
      <c r="L23" s="27"/>
      <c r="M23" s="27"/>
      <c r="N23" s="27"/>
    </row>
    <row r="24" spans="1:14" ht="74.25" customHeight="1" x14ac:dyDescent="0.25">
      <c r="A24" s="28">
        <v>9</v>
      </c>
      <c r="B24" s="29">
        <v>44385</v>
      </c>
      <c r="C24" s="7" t="s">
        <v>15</v>
      </c>
      <c r="D24" s="25" t="s">
        <v>137</v>
      </c>
      <c r="E24" s="28" t="s">
        <v>4</v>
      </c>
      <c r="F24" s="26">
        <f t="array" ref="F24">SUM(--(G24:M24&lt;&gt;""))</f>
        <v>1</v>
      </c>
      <c r="G24" s="27"/>
      <c r="H24" s="27"/>
      <c r="I24" s="27" t="s">
        <v>172</v>
      </c>
      <c r="J24" s="27"/>
      <c r="K24" s="27"/>
      <c r="L24" s="27"/>
      <c r="M24" s="27"/>
      <c r="N24" s="27"/>
    </row>
    <row r="25" spans="1:14" ht="93" customHeight="1" x14ac:dyDescent="0.25">
      <c r="A25" s="28"/>
      <c r="B25" s="29"/>
      <c r="C25" s="7"/>
      <c r="D25" s="25" t="s">
        <v>64</v>
      </c>
      <c r="E25" s="28"/>
      <c r="F25" s="26">
        <f t="array" ref="F25">SUM(--(G25:M25&lt;&gt;""))</f>
        <v>1</v>
      </c>
      <c r="G25" s="27"/>
      <c r="H25" s="27"/>
      <c r="I25" s="27" t="s">
        <v>172</v>
      </c>
      <c r="J25" s="27"/>
      <c r="K25" s="27"/>
      <c r="L25" s="27"/>
      <c r="M25" s="27"/>
      <c r="N25" s="27"/>
    </row>
    <row r="26" spans="1:14" ht="108.75" customHeight="1" x14ac:dyDescent="0.25">
      <c r="A26" s="28"/>
      <c r="B26" s="29"/>
      <c r="C26" s="7"/>
      <c r="D26" s="25" t="s">
        <v>65</v>
      </c>
      <c r="E26" s="28"/>
      <c r="F26" s="26">
        <f t="array" ref="F26">SUM(--(G26:M26&lt;&gt;""))</f>
        <v>1</v>
      </c>
      <c r="G26" s="27"/>
      <c r="H26" s="27"/>
      <c r="I26" s="27" t="s">
        <v>172</v>
      </c>
      <c r="J26" s="27"/>
      <c r="K26" s="27"/>
      <c r="L26" s="27"/>
      <c r="M26" s="27"/>
      <c r="N26" s="27"/>
    </row>
    <row r="27" spans="1:14" ht="135" customHeight="1" x14ac:dyDescent="0.25">
      <c r="A27" s="28"/>
      <c r="B27" s="29"/>
      <c r="C27" s="7"/>
      <c r="D27" s="25" t="s">
        <v>126</v>
      </c>
      <c r="E27" s="28"/>
      <c r="F27" s="26">
        <f t="array" ref="F27">SUM(--(G27:M27&lt;&gt;""))</f>
        <v>1</v>
      </c>
      <c r="G27" s="27"/>
      <c r="H27" s="27"/>
      <c r="I27" s="27" t="s">
        <v>172</v>
      </c>
      <c r="J27" s="27"/>
      <c r="K27" s="27"/>
      <c r="L27" s="27"/>
      <c r="M27" s="27"/>
      <c r="N27" s="27"/>
    </row>
    <row r="28" spans="1:14" ht="72.75" customHeight="1" x14ac:dyDescent="0.25">
      <c r="A28" s="28"/>
      <c r="B28" s="29"/>
      <c r="C28" s="7"/>
      <c r="D28" s="25" t="s">
        <v>186</v>
      </c>
      <c r="E28" s="28"/>
      <c r="F28" s="26">
        <f t="array" ref="F28">SUM(--(G28:M28&lt;&gt;""))</f>
        <v>1</v>
      </c>
      <c r="G28" s="27"/>
      <c r="H28" s="27"/>
      <c r="I28" s="27" t="s">
        <v>172</v>
      </c>
      <c r="J28" s="27"/>
      <c r="K28" s="27"/>
      <c r="L28" s="27"/>
      <c r="M28" s="27"/>
      <c r="N28" s="27"/>
    </row>
    <row r="29" spans="1:14" ht="78" customHeight="1" x14ac:dyDescent="0.25">
      <c r="A29" s="24">
        <v>10</v>
      </c>
      <c r="B29" s="4">
        <v>44385</v>
      </c>
      <c r="C29" s="5" t="s">
        <v>37</v>
      </c>
      <c r="D29" s="25" t="s">
        <v>186</v>
      </c>
      <c r="E29" s="24" t="s">
        <v>4</v>
      </c>
      <c r="F29" s="26">
        <f t="array" ref="F29">SUM(--(G29:M29&lt;&gt;""))</f>
        <v>1</v>
      </c>
      <c r="G29" s="27"/>
      <c r="H29" s="27"/>
      <c r="I29" s="27"/>
      <c r="J29" s="27" t="s">
        <v>172</v>
      </c>
      <c r="K29" s="27"/>
      <c r="L29" s="27"/>
      <c r="M29" s="27"/>
      <c r="N29" s="27"/>
    </row>
    <row r="30" spans="1:14" ht="93.75" customHeight="1" x14ac:dyDescent="0.25">
      <c r="A30" s="28">
        <v>11</v>
      </c>
      <c r="B30" s="29">
        <v>44385</v>
      </c>
      <c r="C30" s="37" t="s">
        <v>30</v>
      </c>
      <c r="D30" s="25" t="s">
        <v>127</v>
      </c>
      <c r="E30" s="28" t="s">
        <v>4</v>
      </c>
      <c r="F30" s="26">
        <f t="array" ref="F30">SUM(--(G30:M30&lt;&gt;""))</f>
        <v>1</v>
      </c>
      <c r="G30" s="27" t="s">
        <v>172</v>
      </c>
      <c r="H30" s="27"/>
      <c r="I30" s="27"/>
      <c r="J30" s="27"/>
      <c r="K30" s="27"/>
      <c r="L30" s="27"/>
      <c r="M30" s="27"/>
      <c r="N30" s="27"/>
    </row>
    <row r="31" spans="1:14" ht="131.25" customHeight="1" x14ac:dyDescent="0.25">
      <c r="A31" s="28"/>
      <c r="B31" s="29"/>
      <c r="C31" s="7"/>
      <c r="D31" s="25" t="s">
        <v>188</v>
      </c>
      <c r="E31" s="28"/>
      <c r="F31" s="26">
        <f t="array" ref="F31">SUM(--(G31:M31&lt;&gt;""))</f>
        <v>1</v>
      </c>
      <c r="G31" s="27"/>
      <c r="H31" s="27"/>
      <c r="I31" s="27"/>
      <c r="J31" s="27"/>
      <c r="K31" s="27"/>
      <c r="L31" s="27" t="s">
        <v>172</v>
      </c>
      <c r="M31" s="27"/>
      <c r="N31" s="27"/>
    </row>
    <row r="32" spans="1:14" ht="126.75" customHeight="1" x14ac:dyDescent="0.25">
      <c r="A32" s="28">
        <v>12</v>
      </c>
      <c r="B32" s="29">
        <v>44385</v>
      </c>
      <c r="C32" s="7" t="s">
        <v>16</v>
      </c>
      <c r="D32" s="25" t="s">
        <v>66</v>
      </c>
      <c r="E32" s="28" t="s">
        <v>4</v>
      </c>
      <c r="F32" s="26">
        <f t="array" ref="F32">SUM(--(G32:M32&lt;&gt;""))</f>
        <v>1</v>
      </c>
      <c r="G32" s="27"/>
      <c r="H32" s="27"/>
      <c r="I32" s="27" t="s">
        <v>172</v>
      </c>
      <c r="J32" s="27"/>
      <c r="K32" s="27"/>
      <c r="L32" s="27"/>
      <c r="M32" s="27"/>
      <c r="N32" s="27"/>
    </row>
    <row r="33" spans="1:14" ht="98.25" customHeight="1" x14ac:dyDescent="0.25">
      <c r="A33" s="28"/>
      <c r="B33" s="29"/>
      <c r="C33" s="7"/>
      <c r="D33" s="38" t="s">
        <v>146</v>
      </c>
      <c r="E33" s="28"/>
      <c r="F33" s="26">
        <f t="array" ref="F33">SUM(--(G33:M33&lt;&gt;""))</f>
        <v>1</v>
      </c>
      <c r="G33" s="27"/>
      <c r="H33" s="27"/>
      <c r="I33" s="27" t="s">
        <v>172</v>
      </c>
      <c r="J33" s="27"/>
      <c r="K33" s="27"/>
      <c r="L33" s="27"/>
      <c r="M33" s="27"/>
      <c r="N33" s="27"/>
    </row>
    <row r="34" spans="1:14" ht="192.75" customHeight="1" x14ac:dyDescent="0.25">
      <c r="A34" s="28"/>
      <c r="B34" s="29"/>
      <c r="C34" s="7"/>
      <c r="D34" s="38" t="s">
        <v>147</v>
      </c>
      <c r="E34" s="28"/>
      <c r="F34" s="26">
        <f t="array" ref="F34">SUM(--(G34:M34&lt;&gt;""))</f>
        <v>1</v>
      </c>
      <c r="G34" s="27"/>
      <c r="H34" s="27"/>
      <c r="I34" s="27" t="s">
        <v>172</v>
      </c>
      <c r="J34" s="27"/>
      <c r="K34" s="27"/>
      <c r="L34" s="27"/>
      <c r="M34" s="27"/>
      <c r="N34" s="27"/>
    </row>
    <row r="35" spans="1:14" ht="114" customHeight="1" x14ac:dyDescent="0.25">
      <c r="A35" s="28"/>
      <c r="B35" s="29"/>
      <c r="C35" s="7"/>
      <c r="D35" s="25" t="s">
        <v>186</v>
      </c>
      <c r="E35" s="28"/>
      <c r="F35" s="26">
        <f t="array" ref="F35">SUM(--(G35:M35&lt;&gt;""))</f>
        <v>1</v>
      </c>
      <c r="G35" s="27"/>
      <c r="H35" s="27"/>
      <c r="I35" s="27" t="s">
        <v>172</v>
      </c>
      <c r="J35" s="27"/>
      <c r="K35" s="27"/>
      <c r="L35" s="27"/>
      <c r="M35" s="27"/>
      <c r="N35" s="27"/>
    </row>
    <row r="36" spans="1:14" ht="90" customHeight="1" x14ac:dyDescent="0.25">
      <c r="A36" s="24">
        <v>13</v>
      </c>
      <c r="B36" s="4">
        <v>44385</v>
      </c>
      <c r="C36" s="39" t="s">
        <v>148</v>
      </c>
      <c r="D36" s="25" t="s">
        <v>186</v>
      </c>
      <c r="E36" s="24" t="s">
        <v>4</v>
      </c>
      <c r="F36" s="26">
        <f t="array" ref="F36">SUM(--(G36:M36&lt;&gt;""))</f>
        <v>2</v>
      </c>
      <c r="G36" s="27"/>
      <c r="H36" s="27" t="s">
        <v>172</v>
      </c>
      <c r="I36" s="27"/>
      <c r="J36" s="27" t="s">
        <v>172</v>
      </c>
      <c r="K36" s="27"/>
      <c r="L36" s="27"/>
      <c r="M36" s="27"/>
      <c r="N36" s="27"/>
    </row>
    <row r="37" spans="1:14" ht="87.75" customHeight="1" x14ac:dyDescent="0.25">
      <c r="A37" s="28">
        <v>14</v>
      </c>
      <c r="B37" s="29">
        <v>44385</v>
      </c>
      <c r="C37" s="7" t="s">
        <v>23</v>
      </c>
      <c r="D37" s="38" t="s">
        <v>149</v>
      </c>
      <c r="E37" s="28" t="s">
        <v>4</v>
      </c>
      <c r="F37" s="26">
        <f t="array" ref="F37">SUM(--(G37:M37&lt;&gt;""))</f>
        <v>1</v>
      </c>
      <c r="G37" s="27"/>
      <c r="H37" s="27"/>
      <c r="I37" s="27" t="s">
        <v>172</v>
      </c>
      <c r="J37" s="27"/>
      <c r="K37" s="27"/>
      <c r="L37" s="27"/>
      <c r="M37" s="27"/>
      <c r="N37" s="27"/>
    </row>
    <row r="38" spans="1:14" ht="100.5" customHeight="1" x14ac:dyDescent="0.25">
      <c r="A38" s="28"/>
      <c r="B38" s="29"/>
      <c r="C38" s="7"/>
      <c r="D38" s="25" t="s">
        <v>186</v>
      </c>
      <c r="E38" s="28"/>
      <c r="F38" s="26">
        <f t="array" ref="F38">SUM(--(G38:M38&lt;&gt;""))</f>
        <v>1</v>
      </c>
      <c r="G38" s="27"/>
      <c r="H38" s="27"/>
      <c r="I38" s="27" t="s">
        <v>172</v>
      </c>
      <c r="J38" s="27"/>
      <c r="K38" s="27"/>
      <c r="L38" s="27"/>
      <c r="M38" s="27"/>
      <c r="N38" s="27"/>
    </row>
    <row r="39" spans="1:14" ht="67.5" customHeight="1" x14ac:dyDescent="0.25">
      <c r="A39" s="28">
        <v>15</v>
      </c>
      <c r="B39" s="29">
        <v>44385</v>
      </c>
      <c r="C39" s="7" t="s">
        <v>24</v>
      </c>
      <c r="D39" s="25" t="s">
        <v>67</v>
      </c>
      <c r="E39" s="28" t="s">
        <v>4</v>
      </c>
      <c r="F39" s="26">
        <f t="array" ref="F39">SUM(--(G39:M39&lt;&gt;""))</f>
        <v>1</v>
      </c>
      <c r="G39" s="27"/>
      <c r="H39" s="27"/>
      <c r="I39" s="27" t="s">
        <v>172</v>
      </c>
      <c r="J39" s="27"/>
      <c r="K39" s="27"/>
      <c r="L39" s="27"/>
      <c r="M39" s="27"/>
      <c r="N39" s="27"/>
    </row>
    <row r="40" spans="1:14" ht="59.25" customHeight="1" x14ac:dyDescent="0.25">
      <c r="A40" s="28"/>
      <c r="B40" s="29"/>
      <c r="C40" s="7"/>
      <c r="D40" s="25" t="s">
        <v>68</v>
      </c>
      <c r="E40" s="28"/>
      <c r="F40" s="26">
        <f t="array" ref="F40">SUM(--(G40:M40&lt;&gt;""))</f>
        <v>1</v>
      </c>
      <c r="G40" s="27"/>
      <c r="H40" s="27"/>
      <c r="I40" s="27" t="s">
        <v>172</v>
      </c>
      <c r="J40" s="27"/>
      <c r="K40" s="27"/>
      <c r="L40" s="27"/>
      <c r="M40" s="27"/>
      <c r="N40" s="27"/>
    </row>
    <row r="41" spans="1:14" ht="93.75" customHeight="1" x14ac:dyDescent="0.25">
      <c r="A41" s="28"/>
      <c r="B41" s="29"/>
      <c r="C41" s="7"/>
      <c r="D41" s="25" t="s">
        <v>186</v>
      </c>
      <c r="E41" s="28"/>
      <c r="F41" s="26">
        <f t="array" ref="F41">SUM(--(G41:M41&lt;&gt;""))</f>
        <v>1</v>
      </c>
      <c r="G41" s="27"/>
      <c r="H41" s="27"/>
      <c r="I41" s="27" t="s">
        <v>172</v>
      </c>
      <c r="J41" s="27"/>
      <c r="K41" s="27"/>
      <c r="L41" s="27"/>
      <c r="M41" s="27"/>
      <c r="N41" s="27"/>
    </row>
    <row r="42" spans="1:14" ht="75.75" customHeight="1" x14ac:dyDescent="0.25">
      <c r="A42" s="24">
        <v>16</v>
      </c>
      <c r="B42" s="4">
        <v>44385</v>
      </c>
      <c r="C42" s="39" t="s">
        <v>150</v>
      </c>
      <c r="D42" s="25" t="s">
        <v>186</v>
      </c>
      <c r="E42" s="24" t="s">
        <v>4</v>
      </c>
      <c r="F42" s="26">
        <f t="array" ref="F42">SUM(--(G42:M42&lt;&gt;""))</f>
        <v>1</v>
      </c>
      <c r="G42" s="27"/>
      <c r="H42" s="27"/>
      <c r="I42" s="27"/>
      <c r="J42" s="27" t="s">
        <v>172</v>
      </c>
      <c r="K42" s="27"/>
      <c r="L42" s="27"/>
      <c r="M42" s="27"/>
      <c r="N42" s="27"/>
    </row>
    <row r="43" spans="1:14" ht="86.25" customHeight="1" x14ac:dyDescent="0.25">
      <c r="A43" s="28">
        <v>17</v>
      </c>
      <c r="B43" s="29">
        <v>44385</v>
      </c>
      <c r="C43" s="7" t="s">
        <v>25</v>
      </c>
      <c r="D43" s="25" t="s">
        <v>186</v>
      </c>
      <c r="E43" s="28" t="s">
        <v>4</v>
      </c>
      <c r="F43" s="26">
        <f t="array" ref="F43">SUM(--(G43:M43&lt;&gt;""))</f>
        <v>1</v>
      </c>
      <c r="G43" s="27"/>
      <c r="H43" s="27"/>
      <c r="I43" s="27"/>
      <c r="J43" s="27"/>
      <c r="K43" s="27"/>
      <c r="L43" s="27" t="s">
        <v>172</v>
      </c>
      <c r="M43" s="27"/>
      <c r="N43" s="27"/>
    </row>
    <row r="44" spans="1:14" ht="77.25" customHeight="1" x14ac:dyDescent="0.25">
      <c r="A44" s="28"/>
      <c r="B44" s="29"/>
      <c r="C44" s="7"/>
      <c r="D44" s="25" t="s">
        <v>128</v>
      </c>
      <c r="E44" s="28"/>
      <c r="F44" s="26">
        <f t="array" ref="F44">SUM(--(G44:M44&lt;&gt;""))</f>
        <v>1</v>
      </c>
      <c r="G44" s="27"/>
      <c r="H44" s="27"/>
      <c r="I44" s="27"/>
      <c r="J44" s="27"/>
      <c r="K44" s="27"/>
      <c r="L44" s="27" t="s">
        <v>172</v>
      </c>
      <c r="M44" s="27"/>
      <c r="N44" s="27"/>
    </row>
    <row r="45" spans="1:14" ht="75.75" customHeight="1" x14ac:dyDescent="0.25">
      <c r="A45" s="24">
        <v>18</v>
      </c>
      <c r="B45" s="4">
        <v>44385</v>
      </c>
      <c r="C45" s="5" t="s">
        <v>26</v>
      </c>
      <c r="D45" s="25" t="s">
        <v>186</v>
      </c>
      <c r="E45" s="24" t="s">
        <v>4</v>
      </c>
      <c r="F45" s="26">
        <f t="array" ref="F45">SUM(--(G45:M45&lt;&gt;""))</f>
        <v>1</v>
      </c>
      <c r="G45" s="27"/>
      <c r="H45" s="27"/>
      <c r="I45" s="27" t="s">
        <v>172</v>
      </c>
      <c r="J45" s="27"/>
      <c r="K45" s="27"/>
      <c r="L45" s="27"/>
      <c r="M45" s="27"/>
      <c r="N45" s="27"/>
    </row>
    <row r="46" spans="1:14" ht="64.5" customHeight="1" x14ac:dyDescent="0.25">
      <c r="A46" s="28">
        <v>19</v>
      </c>
      <c r="B46" s="29">
        <v>44385</v>
      </c>
      <c r="C46" s="7" t="s">
        <v>3</v>
      </c>
      <c r="D46" s="25" t="s">
        <v>186</v>
      </c>
      <c r="E46" s="28" t="s">
        <v>4</v>
      </c>
      <c r="F46" s="26">
        <f t="array" ref="F46">SUM(--(G46:M46&lt;&gt;""))</f>
        <v>2</v>
      </c>
      <c r="G46" s="27"/>
      <c r="H46" s="27" t="s">
        <v>172</v>
      </c>
      <c r="I46" s="27"/>
      <c r="J46" s="27"/>
      <c r="K46" s="27"/>
      <c r="L46" s="27" t="s">
        <v>172</v>
      </c>
      <c r="M46" s="27"/>
      <c r="N46" s="27"/>
    </row>
    <row r="47" spans="1:14" s="40" customFormat="1" ht="48" customHeight="1" x14ac:dyDescent="0.25">
      <c r="A47" s="28"/>
      <c r="B47" s="29"/>
      <c r="C47" s="7"/>
      <c r="D47" s="3" t="s">
        <v>69</v>
      </c>
      <c r="E47" s="28"/>
      <c r="F47" s="26">
        <f t="array" ref="F47">SUM(--(G47:M47&lt;&gt;""))</f>
        <v>1</v>
      </c>
      <c r="G47" s="27"/>
      <c r="H47" s="27"/>
      <c r="I47" s="27"/>
      <c r="J47" s="27"/>
      <c r="K47" s="27"/>
      <c r="L47" s="27" t="s">
        <v>172</v>
      </c>
      <c r="M47" s="27"/>
      <c r="N47" s="27"/>
    </row>
    <row r="48" spans="1:14" ht="37.5" customHeight="1" x14ac:dyDescent="0.25">
      <c r="A48" s="28">
        <v>20</v>
      </c>
      <c r="B48" s="29">
        <v>44385</v>
      </c>
      <c r="C48" s="7" t="s">
        <v>27</v>
      </c>
      <c r="D48" s="3" t="s">
        <v>70</v>
      </c>
      <c r="E48" s="28" t="s">
        <v>4</v>
      </c>
      <c r="F48" s="26">
        <f t="array" ref="F48">SUM(--(G48:M48&lt;&gt;""))</f>
        <v>1</v>
      </c>
      <c r="G48" s="27"/>
      <c r="H48" s="27" t="s">
        <v>172</v>
      </c>
      <c r="I48" s="27"/>
      <c r="J48" s="27"/>
      <c r="K48" s="27"/>
      <c r="L48" s="27"/>
      <c r="M48" s="27"/>
      <c r="N48" s="27"/>
    </row>
    <row r="49" spans="1:14" ht="69" customHeight="1" x14ac:dyDescent="0.25">
      <c r="A49" s="28"/>
      <c r="B49" s="29"/>
      <c r="C49" s="7"/>
      <c r="D49" s="3" t="s">
        <v>186</v>
      </c>
      <c r="E49" s="28"/>
      <c r="F49" s="26">
        <f t="array" ref="F49">SUM(--(G49:M49&lt;&gt;""))</f>
        <v>1</v>
      </c>
      <c r="G49" s="27"/>
      <c r="H49" s="27" t="s">
        <v>172</v>
      </c>
      <c r="I49" s="27"/>
      <c r="J49" s="27"/>
      <c r="K49" s="27"/>
      <c r="L49" s="27"/>
      <c r="M49" s="27"/>
      <c r="N49" s="27"/>
    </row>
    <row r="50" spans="1:14" ht="69.75" customHeight="1" x14ac:dyDescent="0.25">
      <c r="A50" s="28"/>
      <c r="B50" s="29"/>
      <c r="C50" s="7"/>
      <c r="D50" s="3" t="s">
        <v>69</v>
      </c>
      <c r="E50" s="28"/>
      <c r="F50" s="26">
        <f t="array" ref="F50">SUM(--(G50:M50&lt;&gt;""))</f>
        <v>1</v>
      </c>
      <c r="G50" s="27"/>
      <c r="H50" s="27" t="s">
        <v>172</v>
      </c>
      <c r="I50" s="27"/>
      <c r="J50" s="27"/>
      <c r="K50" s="27"/>
      <c r="L50" s="27"/>
      <c r="M50" s="27"/>
      <c r="N50" s="27"/>
    </row>
    <row r="51" spans="1:14" s="40" customFormat="1" ht="83.25" customHeight="1" x14ac:dyDescent="0.25">
      <c r="A51" s="28">
        <v>21</v>
      </c>
      <c r="B51" s="29">
        <v>44386</v>
      </c>
      <c r="C51" s="7" t="s">
        <v>40</v>
      </c>
      <c r="D51" s="3" t="s">
        <v>72</v>
      </c>
      <c r="E51" s="28" t="s">
        <v>4</v>
      </c>
      <c r="F51" s="26">
        <f t="array" ref="F51">SUM(--(G51:M51&lt;&gt;""))</f>
        <v>0</v>
      </c>
      <c r="G51" s="27"/>
      <c r="H51" s="27"/>
      <c r="I51" s="27"/>
      <c r="J51" s="27"/>
      <c r="K51" s="27"/>
      <c r="L51" s="27"/>
      <c r="M51" s="27"/>
      <c r="N51" s="27"/>
    </row>
    <row r="52" spans="1:14" s="40" customFormat="1" ht="74.25" customHeight="1" x14ac:dyDescent="0.25">
      <c r="A52" s="28"/>
      <c r="B52" s="29"/>
      <c r="C52" s="7"/>
      <c r="D52" s="3" t="s">
        <v>73</v>
      </c>
      <c r="E52" s="28"/>
      <c r="F52" s="26">
        <f t="array" ref="F52">SUM(--(G52:M52&lt;&gt;""))</f>
        <v>0</v>
      </c>
      <c r="G52" s="27"/>
      <c r="H52" s="27"/>
      <c r="I52" s="27"/>
      <c r="J52" s="27"/>
      <c r="K52" s="27"/>
      <c r="L52" s="27"/>
      <c r="M52" s="27"/>
      <c r="N52" s="27"/>
    </row>
    <row r="53" spans="1:14" s="40" customFormat="1" ht="27.75" customHeight="1" x14ac:dyDescent="0.25">
      <c r="A53" s="28"/>
      <c r="B53" s="29"/>
      <c r="C53" s="7"/>
      <c r="D53" s="3" t="s">
        <v>74</v>
      </c>
      <c r="E53" s="28"/>
      <c r="F53" s="26">
        <f t="array" ref="F53">SUM(--(G53:M53&lt;&gt;""))</f>
        <v>0</v>
      </c>
      <c r="G53" s="27"/>
      <c r="H53" s="27"/>
      <c r="I53" s="27"/>
      <c r="J53" s="27"/>
      <c r="K53" s="27"/>
      <c r="L53" s="27"/>
      <c r="M53" s="27"/>
      <c r="N53" s="27"/>
    </row>
    <row r="54" spans="1:14" s="40" customFormat="1" ht="59.25" customHeight="1" x14ac:dyDescent="0.25">
      <c r="A54" s="28"/>
      <c r="B54" s="29"/>
      <c r="C54" s="7"/>
      <c r="D54" s="3" t="s">
        <v>129</v>
      </c>
      <c r="E54" s="28"/>
      <c r="F54" s="26">
        <f t="array" ref="F54">SUM(--(G54:M54&lt;&gt;""))</f>
        <v>0</v>
      </c>
      <c r="G54" s="27"/>
      <c r="H54" s="27"/>
      <c r="I54" s="27"/>
      <c r="J54" s="27"/>
      <c r="K54" s="27"/>
      <c r="L54" s="27"/>
      <c r="M54" s="27"/>
      <c r="N54" s="27"/>
    </row>
    <row r="55" spans="1:14" s="40" customFormat="1" ht="51.75" customHeight="1" x14ac:dyDescent="0.25">
      <c r="A55" s="28"/>
      <c r="B55" s="29"/>
      <c r="C55" s="7"/>
      <c r="D55" s="3" t="s">
        <v>75</v>
      </c>
      <c r="E55" s="28"/>
      <c r="F55" s="26">
        <f t="array" ref="F55">SUM(--(G55:M55&lt;&gt;""))</f>
        <v>0</v>
      </c>
      <c r="G55" s="27"/>
      <c r="H55" s="27"/>
      <c r="I55" s="27"/>
      <c r="J55" s="27"/>
      <c r="K55" s="27"/>
      <c r="L55" s="27"/>
      <c r="M55" s="27"/>
      <c r="N55" s="27"/>
    </row>
    <row r="56" spans="1:14" s="40" customFormat="1" ht="51.75" customHeight="1" x14ac:dyDescent="0.25">
      <c r="A56" s="28"/>
      <c r="B56" s="29"/>
      <c r="C56" s="7"/>
      <c r="D56" s="3" t="s">
        <v>76</v>
      </c>
      <c r="E56" s="28"/>
      <c r="F56" s="26">
        <f t="array" ref="F56">SUM(--(G56:M56&lt;&gt;""))</f>
        <v>0</v>
      </c>
      <c r="G56" s="27"/>
      <c r="H56" s="27"/>
      <c r="I56" s="27"/>
      <c r="J56" s="27"/>
      <c r="K56" s="27"/>
      <c r="L56" s="27"/>
      <c r="M56" s="27"/>
      <c r="N56" s="27"/>
    </row>
    <row r="57" spans="1:14" ht="49.5" customHeight="1" x14ac:dyDescent="0.25">
      <c r="A57" s="28"/>
      <c r="B57" s="29"/>
      <c r="C57" s="7"/>
      <c r="D57" s="3" t="s">
        <v>77</v>
      </c>
      <c r="E57" s="28"/>
      <c r="F57" s="26">
        <f t="array" ref="F57">SUM(--(G57:M57&lt;&gt;""))</f>
        <v>1</v>
      </c>
      <c r="G57" s="27"/>
      <c r="H57" s="27"/>
      <c r="I57" s="27"/>
      <c r="J57" s="27"/>
      <c r="K57" s="27" t="s">
        <v>172</v>
      </c>
      <c r="L57" s="27"/>
      <c r="M57" s="27"/>
      <c r="N57" s="27"/>
    </row>
    <row r="58" spans="1:14" s="40" customFormat="1" ht="63" customHeight="1" x14ac:dyDescent="0.25">
      <c r="A58" s="28"/>
      <c r="B58" s="29"/>
      <c r="C58" s="7"/>
      <c r="D58" s="3" t="s">
        <v>71</v>
      </c>
      <c r="E58" s="28"/>
      <c r="F58" s="26">
        <f t="array" ref="F58">SUM(--(G58:M58&lt;&gt;""))</f>
        <v>0</v>
      </c>
      <c r="G58" s="27"/>
      <c r="H58" s="27"/>
      <c r="I58" s="27"/>
      <c r="J58" s="27"/>
      <c r="K58" s="27"/>
      <c r="L58" s="27"/>
      <c r="M58" s="27"/>
      <c r="N58" s="27"/>
    </row>
    <row r="59" spans="1:14" ht="114.75" customHeight="1" x14ac:dyDescent="0.25">
      <c r="A59" s="5">
        <v>22</v>
      </c>
      <c r="B59" s="6" t="s">
        <v>39</v>
      </c>
      <c r="C59" s="5" t="s">
        <v>33</v>
      </c>
      <c r="D59" s="3" t="s">
        <v>7</v>
      </c>
      <c r="E59" s="5" t="s">
        <v>4</v>
      </c>
      <c r="F59" s="26">
        <f t="array" ref="F59">SUM(--(G59:M59&lt;&gt;""))</f>
        <v>2</v>
      </c>
      <c r="G59" s="27"/>
      <c r="H59" s="27"/>
      <c r="I59" s="27"/>
      <c r="J59" s="27" t="s">
        <v>172</v>
      </c>
      <c r="K59" s="27"/>
      <c r="L59" s="27" t="s">
        <v>172</v>
      </c>
      <c r="M59" s="27"/>
      <c r="N59" s="27"/>
    </row>
    <row r="60" spans="1:14" ht="58.5" customHeight="1" x14ac:dyDescent="0.25">
      <c r="A60" s="5">
        <v>23</v>
      </c>
      <c r="B60" s="4">
        <v>44392</v>
      </c>
      <c r="C60" s="5" t="s">
        <v>33</v>
      </c>
      <c r="D60" s="3" t="s">
        <v>118</v>
      </c>
      <c r="E60" s="5" t="s">
        <v>4</v>
      </c>
      <c r="F60" s="26">
        <f t="array" ref="F60">SUM(--(G60:M60&lt;&gt;""))</f>
        <v>1</v>
      </c>
      <c r="G60" s="27"/>
      <c r="H60" s="27" t="s">
        <v>172</v>
      </c>
      <c r="I60" s="27"/>
      <c r="J60" s="27"/>
      <c r="K60" s="27"/>
      <c r="L60" s="27"/>
      <c r="M60" s="27"/>
      <c r="N60" s="27"/>
    </row>
    <row r="61" spans="1:14" ht="50.25" customHeight="1" x14ac:dyDescent="0.25">
      <c r="A61" s="41">
        <v>24</v>
      </c>
      <c r="B61" s="4">
        <v>44392</v>
      </c>
      <c r="C61" s="5" t="s">
        <v>33</v>
      </c>
      <c r="D61" s="42" t="s">
        <v>151</v>
      </c>
      <c r="E61" s="5" t="s">
        <v>4</v>
      </c>
      <c r="F61" s="26">
        <f t="array" ref="F61">SUM(--(G61:M61&lt;&gt;""))</f>
        <v>1</v>
      </c>
      <c r="G61" s="27"/>
      <c r="H61" s="27" t="s">
        <v>172</v>
      </c>
      <c r="I61" s="27"/>
      <c r="J61" s="27"/>
      <c r="K61" s="27"/>
      <c r="L61" s="27"/>
      <c r="M61" s="27"/>
      <c r="N61" s="27"/>
    </row>
    <row r="62" spans="1:14" ht="70.5" customHeight="1" x14ac:dyDescent="0.25">
      <c r="A62" s="24">
        <v>25</v>
      </c>
      <c r="B62" s="4">
        <v>44392</v>
      </c>
      <c r="C62" s="5" t="s">
        <v>3</v>
      </c>
      <c r="D62" s="25" t="s">
        <v>140</v>
      </c>
      <c r="E62" s="24" t="s">
        <v>4</v>
      </c>
      <c r="F62" s="26">
        <f t="array" ref="F62">SUM(--(G62:M62&lt;&gt;""))</f>
        <v>1</v>
      </c>
      <c r="G62" s="27" t="s">
        <v>172</v>
      </c>
      <c r="H62" s="27"/>
      <c r="I62" s="27"/>
      <c r="J62" s="27"/>
      <c r="K62" s="27"/>
      <c r="L62" s="27"/>
      <c r="M62" s="27"/>
      <c r="N62" s="27"/>
    </row>
    <row r="63" spans="1:14" ht="82.5" customHeight="1" x14ac:dyDescent="0.25">
      <c r="A63" s="24">
        <v>26</v>
      </c>
      <c r="B63" s="4">
        <v>44392</v>
      </c>
      <c r="C63" s="5" t="s">
        <v>3</v>
      </c>
      <c r="D63" s="25" t="s">
        <v>141</v>
      </c>
      <c r="E63" s="24" t="s">
        <v>4</v>
      </c>
      <c r="F63" s="26">
        <f t="array" ref="F63">SUM(--(G63:M63&lt;&gt;""))</f>
        <v>1</v>
      </c>
      <c r="G63" s="27" t="s">
        <v>172</v>
      </c>
      <c r="H63" s="27"/>
      <c r="I63" s="27"/>
      <c r="J63" s="27"/>
      <c r="K63" s="27"/>
      <c r="L63" s="27"/>
      <c r="M63" s="27"/>
      <c r="N63" s="27"/>
    </row>
    <row r="64" spans="1:14" ht="91.5" customHeight="1" x14ac:dyDescent="0.25">
      <c r="A64" s="24">
        <v>27</v>
      </c>
      <c r="B64" s="4">
        <v>44392</v>
      </c>
      <c r="C64" s="5" t="s">
        <v>3</v>
      </c>
      <c r="D64" s="25" t="s">
        <v>130</v>
      </c>
      <c r="E64" s="24" t="s">
        <v>4</v>
      </c>
      <c r="F64" s="26">
        <f t="array" ref="F64">SUM(--(G64:M64&lt;&gt;""))</f>
        <v>1</v>
      </c>
      <c r="G64" s="27" t="s">
        <v>172</v>
      </c>
      <c r="H64" s="27"/>
      <c r="I64" s="27"/>
      <c r="J64" s="27"/>
      <c r="K64" s="27"/>
      <c r="L64" s="27"/>
      <c r="M64" s="27"/>
      <c r="N64" s="27"/>
    </row>
    <row r="65" spans="1:14" ht="94.5" customHeight="1" x14ac:dyDescent="0.25">
      <c r="A65" s="24">
        <v>28</v>
      </c>
      <c r="B65" s="4">
        <v>44406</v>
      </c>
      <c r="C65" s="5" t="s">
        <v>3</v>
      </c>
      <c r="D65" s="25" t="s">
        <v>6</v>
      </c>
      <c r="E65" s="24" t="s">
        <v>4</v>
      </c>
      <c r="F65" s="26">
        <f t="array" ref="F65">SUM(--(G65:M65&lt;&gt;""))</f>
        <v>1</v>
      </c>
      <c r="G65" s="27" t="s">
        <v>172</v>
      </c>
      <c r="H65" s="27"/>
      <c r="I65" s="27"/>
      <c r="J65" s="27"/>
      <c r="K65" s="27"/>
      <c r="L65" s="27"/>
      <c r="M65" s="27"/>
      <c r="N65" s="27"/>
    </row>
    <row r="66" spans="1:14" s="1" customFormat="1" ht="144" x14ac:dyDescent="0.25">
      <c r="A66" s="24">
        <v>29</v>
      </c>
      <c r="B66" s="4">
        <v>44407</v>
      </c>
      <c r="C66" s="5" t="s">
        <v>42</v>
      </c>
      <c r="D66" s="25" t="s">
        <v>34</v>
      </c>
      <c r="E66" s="24" t="s">
        <v>4</v>
      </c>
      <c r="F66" s="26">
        <f t="array" ref="F66">SUM(--(G66:M66&lt;&gt;""))</f>
        <v>1</v>
      </c>
      <c r="G66" s="27" t="s">
        <v>172</v>
      </c>
      <c r="H66" s="27"/>
      <c r="I66" s="27"/>
      <c r="J66" s="27"/>
      <c r="K66" s="27"/>
      <c r="L66" s="27"/>
      <c r="M66" s="27"/>
      <c r="N66" s="27"/>
    </row>
    <row r="67" spans="1:14" ht="154.5" customHeight="1" x14ac:dyDescent="0.25">
      <c r="A67" s="24">
        <v>30</v>
      </c>
      <c r="B67" s="4">
        <v>44407</v>
      </c>
      <c r="C67" s="5" t="s">
        <v>42</v>
      </c>
      <c r="D67" s="25" t="s">
        <v>142</v>
      </c>
      <c r="E67" s="24" t="s">
        <v>4</v>
      </c>
      <c r="F67" s="26">
        <f t="array" ref="F67">SUM(--(G67:M67&lt;&gt;""))</f>
        <v>1</v>
      </c>
      <c r="G67" s="27" t="s">
        <v>172</v>
      </c>
      <c r="H67" s="27"/>
      <c r="I67" s="27"/>
      <c r="J67" s="27"/>
      <c r="K67" s="27"/>
      <c r="L67" s="27"/>
      <c r="M67" s="27"/>
      <c r="N67" s="27"/>
    </row>
    <row r="68" spans="1:14" ht="75.75" customHeight="1" x14ac:dyDescent="0.25">
      <c r="A68" s="24">
        <v>31</v>
      </c>
      <c r="B68" s="4">
        <v>44407</v>
      </c>
      <c r="C68" s="5" t="s">
        <v>14</v>
      </c>
      <c r="D68" s="25" t="s">
        <v>35</v>
      </c>
      <c r="E68" s="24" t="s">
        <v>4</v>
      </c>
      <c r="F68" s="26">
        <f t="array" ref="F68">SUM(--(G68:M68&lt;&gt;""))</f>
        <v>1</v>
      </c>
      <c r="G68" s="27"/>
      <c r="H68" s="27"/>
      <c r="I68" s="27" t="s">
        <v>172</v>
      </c>
      <c r="J68" s="27"/>
      <c r="K68" s="27"/>
      <c r="L68" s="27"/>
      <c r="M68" s="27"/>
      <c r="N68" s="27"/>
    </row>
    <row r="69" spans="1:14" ht="128.25" customHeight="1" x14ac:dyDescent="0.25">
      <c r="A69" s="24">
        <v>32</v>
      </c>
      <c r="B69" s="4">
        <v>44407</v>
      </c>
      <c r="C69" s="5" t="s">
        <v>14</v>
      </c>
      <c r="D69" s="25" t="s">
        <v>162</v>
      </c>
      <c r="E69" s="24" t="s">
        <v>4</v>
      </c>
      <c r="F69" s="26">
        <f t="array" ref="F69">SUM(--(G69:M69&lt;&gt;""))</f>
        <v>1</v>
      </c>
      <c r="G69" s="27"/>
      <c r="H69" s="27"/>
      <c r="I69" s="27"/>
      <c r="J69" s="27"/>
      <c r="K69" s="27"/>
      <c r="L69" s="27" t="s">
        <v>172</v>
      </c>
      <c r="M69" s="27"/>
      <c r="N69" s="27"/>
    </row>
    <row r="70" spans="1:14" ht="120" customHeight="1" x14ac:dyDescent="0.25">
      <c r="A70" s="24">
        <v>33</v>
      </c>
      <c r="B70" s="4">
        <v>44407</v>
      </c>
      <c r="C70" s="5" t="s">
        <v>14</v>
      </c>
      <c r="D70" s="25" t="s">
        <v>36</v>
      </c>
      <c r="E70" s="24" t="s">
        <v>4</v>
      </c>
      <c r="F70" s="26">
        <f t="array" ref="F70">SUM(--(G70:M70&lt;&gt;""))</f>
        <v>1</v>
      </c>
      <c r="G70" s="27"/>
      <c r="H70" s="27"/>
      <c r="I70" s="27"/>
      <c r="J70" s="27"/>
      <c r="K70" s="27"/>
      <c r="L70" s="27" t="s">
        <v>172</v>
      </c>
      <c r="M70" s="27"/>
      <c r="N70" s="27"/>
    </row>
    <row r="71" spans="1:14" ht="50.25" customHeight="1" x14ac:dyDescent="0.25">
      <c r="A71" s="28">
        <v>34</v>
      </c>
      <c r="B71" s="29">
        <v>44407</v>
      </c>
      <c r="C71" s="7" t="s">
        <v>148</v>
      </c>
      <c r="D71" s="25" t="s">
        <v>79</v>
      </c>
      <c r="E71" s="28" t="s">
        <v>4</v>
      </c>
      <c r="F71" s="26">
        <f t="array" ref="F71">SUM(--(G71:M71&lt;&gt;""))</f>
        <v>1</v>
      </c>
      <c r="G71" s="27" t="s">
        <v>172</v>
      </c>
      <c r="H71" s="27"/>
      <c r="I71" s="27"/>
      <c r="J71" s="27"/>
      <c r="K71" s="27"/>
      <c r="L71" s="27"/>
      <c r="M71" s="27"/>
      <c r="N71" s="27"/>
    </row>
    <row r="72" spans="1:14" ht="51" customHeight="1" x14ac:dyDescent="0.25">
      <c r="A72" s="28"/>
      <c r="B72" s="29"/>
      <c r="C72" s="7"/>
      <c r="D72" s="25" t="s">
        <v>80</v>
      </c>
      <c r="E72" s="28"/>
      <c r="F72" s="26">
        <f t="array" ref="F72">SUM(--(G72:M72&lt;&gt;""))</f>
        <v>1</v>
      </c>
      <c r="G72" s="27" t="s">
        <v>172</v>
      </c>
      <c r="H72" s="27"/>
      <c r="I72" s="27"/>
      <c r="J72" s="27"/>
      <c r="K72" s="27"/>
      <c r="L72" s="27"/>
      <c r="M72" s="27"/>
      <c r="N72" s="27"/>
    </row>
    <row r="73" spans="1:14" ht="51" customHeight="1" x14ac:dyDescent="0.25">
      <c r="A73" s="28"/>
      <c r="B73" s="29"/>
      <c r="C73" s="7"/>
      <c r="D73" s="25" t="s">
        <v>81</v>
      </c>
      <c r="E73" s="28"/>
      <c r="F73" s="26">
        <f t="array" ref="F73">SUM(--(G73:M73&lt;&gt;""))</f>
        <v>1</v>
      </c>
      <c r="G73" s="27" t="s">
        <v>172</v>
      </c>
      <c r="H73" s="27"/>
      <c r="I73" s="27"/>
      <c r="J73" s="27"/>
      <c r="K73" s="27"/>
      <c r="L73" s="27"/>
      <c r="M73" s="27"/>
      <c r="N73" s="27"/>
    </row>
    <row r="74" spans="1:14" ht="56.25" customHeight="1" x14ac:dyDescent="0.25">
      <c r="A74" s="28"/>
      <c r="B74" s="29"/>
      <c r="C74" s="7"/>
      <c r="D74" s="25" t="s">
        <v>82</v>
      </c>
      <c r="E74" s="28"/>
      <c r="F74" s="26">
        <f t="array" ref="F74">SUM(--(G74:M74&lt;&gt;""))</f>
        <v>1</v>
      </c>
      <c r="G74" s="27" t="s">
        <v>172</v>
      </c>
      <c r="H74" s="27"/>
      <c r="I74" s="27"/>
      <c r="J74" s="27"/>
      <c r="K74" s="27"/>
      <c r="L74" s="27"/>
      <c r="M74" s="27"/>
      <c r="N74" s="27"/>
    </row>
    <row r="75" spans="1:14" ht="59.25" customHeight="1" x14ac:dyDescent="0.25">
      <c r="A75" s="28"/>
      <c r="B75" s="29"/>
      <c r="C75" s="7"/>
      <c r="D75" s="25" t="s">
        <v>83</v>
      </c>
      <c r="E75" s="28"/>
      <c r="F75" s="26">
        <f t="array" ref="F75">SUM(--(G75:M75&lt;&gt;""))</f>
        <v>1</v>
      </c>
      <c r="G75" s="27" t="s">
        <v>172</v>
      </c>
      <c r="H75" s="27"/>
      <c r="I75" s="27"/>
      <c r="J75" s="27"/>
      <c r="K75" s="27"/>
      <c r="L75" s="27"/>
      <c r="M75" s="27"/>
      <c r="N75" s="27"/>
    </row>
    <row r="76" spans="1:14" ht="72.75" customHeight="1" x14ac:dyDescent="0.25">
      <c r="A76" s="28"/>
      <c r="B76" s="29"/>
      <c r="C76" s="7"/>
      <c r="D76" s="25" t="s">
        <v>84</v>
      </c>
      <c r="E76" s="28"/>
      <c r="F76" s="26">
        <f t="array" ref="F76">SUM(--(G76:M76&lt;&gt;""))</f>
        <v>1</v>
      </c>
      <c r="G76" s="27" t="s">
        <v>172</v>
      </c>
      <c r="H76" s="27"/>
      <c r="I76" s="27"/>
      <c r="J76" s="27"/>
      <c r="K76" s="27"/>
      <c r="L76" s="27"/>
      <c r="M76" s="27"/>
      <c r="N76" s="27"/>
    </row>
    <row r="77" spans="1:14" ht="62.25" customHeight="1" x14ac:dyDescent="0.25">
      <c r="A77" s="28"/>
      <c r="B77" s="29"/>
      <c r="C77" s="7"/>
      <c r="D77" s="25" t="s">
        <v>85</v>
      </c>
      <c r="E77" s="28"/>
      <c r="F77" s="26">
        <f t="array" ref="F77">SUM(--(G77:M77&lt;&gt;""))</f>
        <v>1</v>
      </c>
      <c r="G77" s="27" t="s">
        <v>172</v>
      </c>
      <c r="H77" s="27"/>
      <c r="I77" s="27"/>
      <c r="J77" s="27"/>
      <c r="K77" s="27"/>
      <c r="L77" s="27"/>
      <c r="M77" s="27"/>
      <c r="N77" s="27"/>
    </row>
    <row r="78" spans="1:14" ht="60" customHeight="1" x14ac:dyDescent="0.25">
      <c r="A78" s="28"/>
      <c r="B78" s="29"/>
      <c r="C78" s="7"/>
      <c r="D78" s="25" t="s">
        <v>86</v>
      </c>
      <c r="E78" s="28"/>
      <c r="F78" s="26">
        <f t="array" ref="F78">SUM(--(G78:M78&lt;&gt;""))</f>
        <v>1</v>
      </c>
      <c r="G78" s="27" t="s">
        <v>172</v>
      </c>
      <c r="H78" s="27"/>
      <c r="I78" s="27"/>
      <c r="J78" s="27"/>
      <c r="K78" s="27"/>
      <c r="L78" s="27"/>
      <c r="M78" s="27"/>
      <c r="N78" s="27"/>
    </row>
    <row r="79" spans="1:14" ht="40.5" customHeight="1" x14ac:dyDescent="0.25">
      <c r="A79" s="28"/>
      <c r="B79" s="29"/>
      <c r="C79" s="7"/>
      <c r="D79" s="25" t="s">
        <v>87</v>
      </c>
      <c r="E79" s="28"/>
      <c r="F79" s="26">
        <f t="array" ref="F79">SUM(--(G79:M79&lt;&gt;""))</f>
        <v>1</v>
      </c>
      <c r="G79" s="27" t="s">
        <v>172</v>
      </c>
      <c r="H79" s="27"/>
      <c r="I79" s="27"/>
      <c r="J79" s="27"/>
      <c r="K79" s="27"/>
      <c r="L79" s="27"/>
      <c r="M79" s="27"/>
      <c r="N79" s="27"/>
    </row>
    <row r="80" spans="1:14" ht="45" customHeight="1" x14ac:dyDescent="0.25">
      <c r="A80" s="28"/>
      <c r="B80" s="29"/>
      <c r="C80" s="7"/>
      <c r="D80" s="25" t="s">
        <v>88</v>
      </c>
      <c r="E80" s="28"/>
      <c r="F80" s="26">
        <f t="array" ref="F80">SUM(--(G80:M80&lt;&gt;""))</f>
        <v>1</v>
      </c>
      <c r="G80" s="27" t="s">
        <v>172</v>
      </c>
      <c r="H80" s="27"/>
      <c r="I80" s="27"/>
      <c r="J80" s="27"/>
      <c r="K80" s="27"/>
      <c r="L80" s="27"/>
      <c r="M80" s="27"/>
      <c r="N80" s="27"/>
    </row>
    <row r="81" spans="1:14" ht="54" x14ac:dyDescent="0.25">
      <c r="A81" s="28"/>
      <c r="B81" s="29"/>
      <c r="C81" s="7"/>
      <c r="D81" s="25" t="s">
        <v>89</v>
      </c>
      <c r="E81" s="28"/>
      <c r="F81" s="26">
        <f t="array" ref="F81">SUM(--(G81:M81&lt;&gt;""))</f>
        <v>1</v>
      </c>
      <c r="G81" s="27" t="s">
        <v>172</v>
      </c>
      <c r="H81" s="27"/>
      <c r="I81" s="27"/>
      <c r="J81" s="27"/>
      <c r="K81" s="27"/>
      <c r="L81" s="27"/>
      <c r="M81" s="27"/>
      <c r="N81" s="27"/>
    </row>
    <row r="82" spans="1:14" ht="71.25" customHeight="1" x14ac:dyDescent="0.25">
      <c r="A82" s="28"/>
      <c r="B82" s="29"/>
      <c r="C82" s="7"/>
      <c r="D82" s="25" t="s">
        <v>78</v>
      </c>
      <c r="E82" s="28"/>
      <c r="F82" s="26">
        <f t="array" ref="F82">SUM(--(G82:M82&lt;&gt;""))</f>
        <v>1</v>
      </c>
      <c r="G82" s="27" t="s">
        <v>172</v>
      </c>
      <c r="H82" s="27"/>
      <c r="I82" s="27"/>
      <c r="J82" s="27"/>
      <c r="K82" s="27"/>
      <c r="L82" s="27"/>
      <c r="M82" s="27"/>
      <c r="N82" s="27"/>
    </row>
    <row r="83" spans="1:14" ht="60.75" customHeight="1" x14ac:dyDescent="0.25">
      <c r="A83" s="28">
        <v>35</v>
      </c>
      <c r="B83" s="29">
        <v>44407</v>
      </c>
      <c r="C83" s="7" t="s">
        <v>163</v>
      </c>
      <c r="D83" s="25" t="s">
        <v>91</v>
      </c>
      <c r="E83" s="28" t="s">
        <v>4</v>
      </c>
      <c r="F83" s="26">
        <f t="array" ref="F83">SUM(--(G83:M83&lt;&gt;""))</f>
        <v>1</v>
      </c>
      <c r="G83" s="27" t="s">
        <v>172</v>
      </c>
      <c r="H83" s="27"/>
      <c r="I83" s="27"/>
      <c r="J83" s="27"/>
      <c r="K83" s="27"/>
      <c r="L83" s="27"/>
      <c r="M83" s="27"/>
      <c r="N83" s="27"/>
    </row>
    <row r="84" spans="1:14" ht="60.75" customHeight="1" x14ac:dyDescent="0.25">
      <c r="A84" s="28"/>
      <c r="B84" s="29"/>
      <c r="C84" s="7"/>
      <c r="D84" s="25" t="s">
        <v>90</v>
      </c>
      <c r="E84" s="28"/>
      <c r="F84" s="26">
        <f t="array" ref="F84">SUM(--(G84:M84&lt;&gt;""))</f>
        <v>1</v>
      </c>
      <c r="G84" s="27" t="s">
        <v>172</v>
      </c>
      <c r="H84" s="27"/>
      <c r="I84" s="27"/>
      <c r="J84" s="27"/>
      <c r="K84" s="27"/>
      <c r="L84" s="27"/>
      <c r="M84" s="27"/>
      <c r="N84" s="27"/>
    </row>
    <row r="85" spans="1:14" ht="156" customHeight="1" x14ac:dyDescent="0.25">
      <c r="A85" s="24">
        <v>36</v>
      </c>
      <c r="B85" s="4">
        <v>44407</v>
      </c>
      <c r="C85" s="39" t="s">
        <v>176</v>
      </c>
      <c r="D85" s="25" t="s">
        <v>29</v>
      </c>
      <c r="E85" s="24" t="s">
        <v>4</v>
      </c>
      <c r="F85" s="26">
        <f t="array" ref="F85">SUM(--(G85:M85&lt;&gt;""))</f>
        <v>1</v>
      </c>
      <c r="G85" s="27" t="s">
        <v>172</v>
      </c>
      <c r="H85" s="27"/>
      <c r="I85" s="27"/>
      <c r="J85" s="27"/>
      <c r="K85" s="27"/>
      <c r="L85" s="27"/>
      <c r="M85" s="27"/>
      <c r="N85" s="27"/>
    </row>
    <row r="86" spans="1:14" ht="82.5" customHeight="1" x14ac:dyDescent="0.25">
      <c r="A86" s="28">
        <v>37</v>
      </c>
      <c r="B86" s="29">
        <v>44407</v>
      </c>
      <c r="C86" s="7" t="s">
        <v>43</v>
      </c>
      <c r="D86" s="25" t="s">
        <v>92</v>
      </c>
      <c r="E86" s="28" t="s">
        <v>4</v>
      </c>
      <c r="F86" s="26">
        <f t="array" ref="F86">SUM(--(G86:M86&lt;&gt;""))</f>
        <v>1</v>
      </c>
      <c r="G86" s="27"/>
      <c r="H86" s="27"/>
      <c r="I86" s="27" t="s">
        <v>172</v>
      </c>
      <c r="J86" s="27"/>
      <c r="K86" s="27"/>
      <c r="L86" s="27"/>
      <c r="M86" s="27"/>
      <c r="N86" s="27"/>
    </row>
    <row r="87" spans="1:14" ht="107.25" customHeight="1" x14ac:dyDescent="0.25">
      <c r="A87" s="28"/>
      <c r="B87" s="29"/>
      <c r="C87" s="7"/>
      <c r="D87" s="25" t="s">
        <v>93</v>
      </c>
      <c r="E87" s="28"/>
      <c r="F87" s="26">
        <f t="array" ref="F87">SUM(--(G87:M87&lt;&gt;""))</f>
        <v>1</v>
      </c>
      <c r="G87" s="27"/>
      <c r="H87" s="27"/>
      <c r="I87" s="27" t="s">
        <v>172</v>
      </c>
      <c r="J87" s="27"/>
      <c r="K87" s="27"/>
      <c r="L87" s="27"/>
      <c r="M87" s="27"/>
      <c r="N87" s="27"/>
    </row>
    <row r="88" spans="1:14" ht="120" customHeight="1" x14ac:dyDescent="0.25">
      <c r="A88" s="28"/>
      <c r="B88" s="29"/>
      <c r="C88" s="7"/>
      <c r="D88" s="25" t="s">
        <v>94</v>
      </c>
      <c r="E88" s="28"/>
      <c r="F88" s="26">
        <f t="array" ref="F88">SUM(--(G88:M88&lt;&gt;""))</f>
        <v>1</v>
      </c>
      <c r="G88" s="27" t="s">
        <v>172</v>
      </c>
      <c r="H88" s="27"/>
      <c r="I88" s="27"/>
      <c r="J88" s="27"/>
      <c r="K88" s="27"/>
      <c r="L88" s="27"/>
      <c r="M88" s="27"/>
      <c r="N88" s="27"/>
    </row>
    <row r="89" spans="1:14" ht="98.25" customHeight="1" x14ac:dyDescent="0.25">
      <c r="A89" s="28"/>
      <c r="B89" s="29"/>
      <c r="C89" s="7"/>
      <c r="D89" s="25" t="s">
        <v>131</v>
      </c>
      <c r="E89" s="28"/>
      <c r="F89" s="26">
        <f t="array" ref="F89">SUM(--(G89:M89&lt;&gt;""))</f>
        <v>1</v>
      </c>
      <c r="G89" s="27" t="s">
        <v>172</v>
      </c>
      <c r="H89" s="27"/>
      <c r="I89" s="27"/>
      <c r="J89" s="27"/>
      <c r="K89" s="27"/>
      <c r="L89" s="27"/>
      <c r="M89" s="27"/>
      <c r="N89" s="27"/>
    </row>
    <row r="90" spans="1:14" ht="129.75" customHeight="1" x14ac:dyDescent="0.25">
      <c r="A90" s="28"/>
      <c r="B90" s="29"/>
      <c r="C90" s="7"/>
      <c r="D90" s="25" t="s">
        <v>132</v>
      </c>
      <c r="E90" s="28"/>
      <c r="F90" s="26">
        <f t="array" ref="F90">SUM(--(G90:M90&lt;&gt;""))</f>
        <v>1</v>
      </c>
      <c r="G90" s="27" t="s">
        <v>172</v>
      </c>
      <c r="H90" s="27"/>
      <c r="I90" s="27"/>
      <c r="J90" s="27"/>
      <c r="K90" s="27"/>
      <c r="L90" s="27"/>
      <c r="M90" s="27"/>
      <c r="N90" s="27"/>
    </row>
    <row r="91" spans="1:14" ht="58.5" customHeight="1" x14ac:dyDescent="0.25">
      <c r="A91" s="28"/>
      <c r="B91" s="29"/>
      <c r="C91" s="7"/>
      <c r="D91" s="25" t="s">
        <v>143</v>
      </c>
      <c r="E91" s="28"/>
      <c r="F91" s="26">
        <f t="array" ref="F91">SUM(--(G91:M91&lt;&gt;""))</f>
        <v>1</v>
      </c>
      <c r="G91" s="27" t="s">
        <v>172</v>
      </c>
      <c r="H91" s="27"/>
      <c r="I91" s="27"/>
      <c r="J91" s="27"/>
      <c r="K91" s="27"/>
      <c r="L91" s="27"/>
      <c r="M91" s="27"/>
      <c r="N91" s="27"/>
    </row>
    <row r="92" spans="1:14" ht="108" customHeight="1" x14ac:dyDescent="0.25">
      <c r="A92" s="28"/>
      <c r="B92" s="29"/>
      <c r="C92" s="7"/>
      <c r="D92" s="25" t="s">
        <v>144</v>
      </c>
      <c r="E92" s="28"/>
      <c r="F92" s="26">
        <f t="array" ref="F92">SUM(--(G92:M92&lt;&gt;""))</f>
        <v>1</v>
      </c>
      <c r="G92" s="27" t="s">
        <v>172</v>
      </c>
      <c r="H92" s="27"/>
      <c r="I92" s="27"/>
      <c r="J92" s="27"/>
      <c r="K92" s="27"/>
      <c r="L92" s="27"/>
      <c r="M92" s="27"/>
      <c r="N92" s="27"/>
    </row>
    <row r="93" spans="1:14" ht="56.25" customHeight="1" x14ac:dyDescent="0.25">
      <c r="A93" s="28"/>
      <c r="B93" s="29"/>
      <c r="C93" s="7"/>
      <c r="D93" s="25" t="s">
        <v>95</v>
      </c>
      <c r="E93" s="28"/>
      <c r="F93" s="26">
        <f t="array" ref="F93">SUM(--(G93:M93&lt;&gt;""))</f>
        <v>1</v>
      </c>
      <c r="G93" s="27" t="s">
        <v>172</v>
      </c>
      <c r="H93" s="27"/>
      <c r="I93" s="27"/>
      <c r="J93" s="27"/>
      <c r="K93" s="27"/>
      <c r="L93" s="27"/>
      <c r="M93" s="27"/>
      <c r="N93" s="27"/>
    </row>
    <row r="94" spans="1:14" ht="65.25" customHeight="1" x14ac:dyDescent="0.25">
      <c r="A94" s="28"/>
      <c r="B94" s="29"/>
      <c r="C94" s="7"/>
      <c r="D94" s="25" t="s">
        <v>96</v>
      </c>
      <c r="E94" s="28"/>
      <c r="F94" s="26">
        <f t="array" ref="F94">SUM(--(G94:M94&lt;&gt;""))</f>
        <v>1</v>
      </c>
      <c r="G94" s="27" t="s">
        <v>172</v>
      </c>
      <c r="H94" s="27"/>
      <c r="I94" s="27"/>
      <c r="J94" s="27"/>
      <c r="K94" s="27"/>
      <c r="L94" s="27"/>
      <c r="M94" s="27"/>
      <c r="N94" s="27"/>
    </row>
    <row r="95" spans="1:14" ht="60.75" customHeight="1" x14ac:dyDescent="0.25">
      <c r="A95" s="28"/>
      <c r="B95" s="29"/>
      <c r="C95" s="7"/>
      <c r="D95" s="25" t="s">
        <v>97</v>
      </c>
      <c r="E95" s="28"/>
      <c r="F95" s="26">
        <f t="array" ref="F95">SUM(--(G95:M95&lt;&gt;""))</f>
        <v>2</v>
      </c>
      <c r="G95" s="27" t="s">
        <v>172</v>
      </c>
      <c r="H95" s="27"/>
      <c r="I95" s="27" t="s">
        <v>172</v>
      </c>
      <c r="J95" s="27"/>
      <c r="K95" s="27"/>
      <c r="L95" s="27"/>
      <c r="M95" s="27"/>
      <c r="N95" s="27"/>
    </row>
    <row r="96" spans="1:14" ht="46.5" customHeight="1" x14ac:dyDescent="0.25">
      <c r="A96" s="28">
        <v>38</v>
      </c>
      <c r="B96" s="29">
        <v>44420</v>
      </c>
      <c r="C96" s="5" t="s">
        <v>33</v>
      </c>
      <c r="D96" s="25" t="s">
        <v>100</v>
      </c>
      <c r="E96" s="24" t="s">
        <v>4</v>
      </c>
      <c r="F96" s="26">
        <f t="array" ref="F96">SUM(--(G96:M96&lt;&gt;""))</f>
        <v>1</v>
      </c>
      <c r="G96" s="27"/>
      <c r="H96" s="27"/>
      <c r="I96" s="27"/>
      <c r="J96" s="27" t="s">
        <v>172</v>
      </c>
      <c r="K96" s="27"/>
      <c r="L96" s="27"/>
      <c r="M96" s="27"/>
      <c r="N96" s="27"/>
    </row>
    <row r="97" spans="1:14" ht="92.25" customHeight="1" x14ac:dyDescent="0.25">
      <c r="A97" s="28"/>
      <c r="B97" s="29"/>
      <c r="C97" s="39" t="s">
        <v>22</v>
      </c>
      <c r="D97" s="25" t="s">
        <v>133</v>
      </c>
      <c r="E97" s="24" t="s">
        <v>4</v>
      </c>
      <c r="F97" s="26">
        <f t="array" ref="F97">SUM(--(G97:M97&lt;&gt;""))</f>
        <v>1</v>
      </c>
      <c r="G97" s="27"/>
      <c r="H97" s="27"/>
      <c r="I97" s="27" t="s">
        <v>172</v>
      </c>
      <c r="J97" s="27"/>
      <c r="K97" s="27"/>
      <c r="L97" s="27"/>
      <c r="M97" s="27"/>
      <c r="N97" s="27"/>
    </row>
    <row r="98" spans="1:14" ht="69.75" customHeight="1" x14ac:dyDescent="0.25">
      <c r="A98" s="28"/>
      <c r="B98" s="29"/>
      <c r="C98" s="7" t="s">
        <v>15</v>
      </c>
      <c r="D98" s="25" t="s">
        <v>98</v>
      </c>
      <c r="E98" s="28" t="s">
        <v>4</v>
      </c>
      <c r="F98" s="26">
        <f t="array" ref="F98">SUM(--(G98:M98&lt;&gt;""))</f>
        <v>1</v>
      </c>
      <c r="G98" s="27"/>
      <c r="H98" s="27"/>
      <c r="I98" s="27" t="s">
        <v>172</v>
      </c>
      <c r="J98" s="27"/>
      <c r="K98" s="27"/>
      <c r="L98" s="27"/>
      <c r="M98" s="27"/>
      <c r="N98" s="27"/>
    </row>
    <row r="99" spans="1:14" ht="90.75" customHeight="1" x14ac:dyDescent="0.25">
      <c r="A99" s="28"/>
      <c r="B99" s="29"/>
      <c r="C99" s="7"/>
      <c r="D99" s="25" t="s">
        <v>174</v>
      </c>
      <c r="E99" s="28"/>
      <c r="F99" s="26">
        <f t="array" ref="F99">SUM(--(G99:M99&lt;&gt;""))</f>
        <v>1</v>
      </c>
      <c r="G99" s="27"/>
      <c r="H99" s="27"/>
      <c r="I99" s="27" t="s">
        <v>172</v>
      </c>
      <c r="J99" s="27"/>
      <c r="K99" s="27"/>
      <c r="L99" s="27"/>
      <c r="M99" s="27"/>
      <c r="N99" s="27"/>
    </row>
    <row r="100" spans="1:14" ht="72.75" customHeight="1" x14ac:dyDescent="0.25">
      <c r="A100" s="28"/>
      <c r="B100" s="29"/>
      <c r="C100" s="7"/>
      <c r="D100" s="25" t="s">
        <v>99</v>
      </c>
      <c r="E100" s="28"/>
      <c r="F100" s="26">
        <f t="array" ref="F100">SUM(--(G100:M100&lt;&gt;""))</f>
        <v>1</v>
      </c>
      <c r="G100" s="27"/>
      <c r="H100" s="27"/>
      <c r="I100" s="27" t="s">
        <v>172</v>
      </c>
      <c r="J100" s="27"/>
      <c r="K100" s="27"/>
      <c r="L100" s="27"/>
      <c r="M100" s="27"/>
      <c r="N100" s="27"/>
    </row>
    <row r="101" spans="1:14" ht="71.25" customHeight="1" x14ac:dyDescent="0.25">
      <c r="A101" s="28"/>
      <c r="B101" s="29"/>
      <c r="C101" s="7"/>
      <c r="D101" s="25" t="s">
        <v>185</v>
      </c>
      <c r="E101" s="28"/>
      <c r="F101" s="26">
        <f t="array" ref="F101">SUM(--(G101:M101&lt;&gt;""))</f>
        <v>1</v>
      </c>
      <c r="G101" s="27"/>
      <c r="H101" s="27"/>
      <c r="I101" s="27" t="s">
        <v>172</v>
      </c>
      <c r="J101" s="27"/>
      <c r="K101" s="27"/>
      <c r="L101" s="27"/>
      <c r="M101" s="27"/>
      <c r="N101" s="27"/>
    </row>
    <row r="102" spans="1:14" s="40" customFormat="1" ht="80.25" customHeight="1" x14ac:dyDescent="0.25">
      <c r="A102" s="28"/>
      <c r="B102" s="29"/>
      <c r="C102" s="39" t="s">
        <v>30</v>
      </c>
      <c r="D102" s="3" t="s">
        <v>177</v>
      </c>
      <c r="E102" s="5" t="s">
        <v>4</v>
      </c>
      <c r="F102" s="26">
        <f t="array" ref="F102">SUM(--(G102:M102&lt;&gt;""))</f>
        <v>1</v>
      </c>
      <c r="G102" s="27"/>
      <c r="H102" s="27"/>
      <c r="I102" s="27"/>
      <c r="J102" s="27"/>
      <c r="K102" s="27"/>
      <c r="L102" s="27"/>
      <c r="M102" s="27" t="s">
        <v>172</v>
      </c>
      <c r="N102" s="27"/>
    </row>
    <row r="103" spans="1:14" ht="43.5" customHeight="1" x14ac:dyDescent="0.25">
      <c r="A103" s="28"/>
      <c r="B103" s="29"/>
      <c r="C103" s="7" t="s">
        <v>16</v>
      </c>
      <c r="D103" s="25" t="s">
        <v>101</v>
      </c>
      <c r="E103" s="28" t="s">
        <v>4</v>
      </c>
      <c r="F103" s="26">
        <f t="array" ref="F103">SUM(--(G103:M103&lt;&gt;""))</f>
        <v>1</v>
      </c>
      <c r="G103" s="27"/>
      <c r="H103" s="27"/>
      <c r="I103" s="27" t="s">
        <v>172</v>
      </c>
      <c r="J103" s="27"/>
      <c r="K103" s="27"/>
      <c r="L103" s="27"/>
      <c r="M103" s="27"/>
      <c r="N103" s="27"/>
    </row>
    <row r="104" spans="1:14" ht="54" x14ac:dyDescent="0.25">
      <c r="A104" s="28"/>
      <c r="B104" s="29"/>
      <c r="C104" s="7"/>
      <c r="D104" s="38" t="s">
        <v>152</v>
      </c>
      <c r="E104" s="28"/>
      <c r="F104" s="26">
        <f t="array" ref="F104">SUM(--(G104:M104&lt;&gt;""))</f>
        <v>1</v>
      </c>
      <c r="G104" s="27"/>
      <c r="H104" s="27"/>
      <c r="I104" s="27" t="s">
        <v>172</v>
      </c>
      <c r="J104" s="27"/>
      <c r="K104" s="27"/>
      <c r="L104" s="27"/>
      <c r="M104" s="27"/>
      <c r="N104" s="27"/>
    </row>
    <row r="105" spans="1:14" ht="58.5" customHeight="1" x14ac:dyDescent="0.25">
      <c r="A105" s="28"/>
      <c r="B105" s="29"/>
      <c r="C105" s="7"/>
      <c r="D105" s="25" t="s">
        <v>164</v>
      </c>
      <c r="E105" s="28"/>
      <c r="F105" s="26">
        <f t="array" ref="F105">SUM(--(G105:M105&lt;&gt;""))</f>
        <v>1</v>
      </c>
      <c r="G105" s="27"/>
      <c r="H105" s="27"/>
      <c r="I105" s="27" t="s">
        <v>172</v>
      </c>
      <c r="J105" s="27"/>
      <c r="K105" s="27"/>
      <c r="L105" s="27"/>
      <c r="M105" s="27"/>
      <c r="N105" s="27"/>
    </row>
    <row r="106" spans="1:14" ht="39" customHeight="1" x14ac:dyDescent="0.25">
      <c r="A106" s="28"/>
      <c r="B106" s="29"/>
      <c r="C106" s="7"/>
      <c r="D106" s="25" t="s">
        <v>102</v>
      </c>
      <c r="E106" s="28"/>
      <c r="F106" s="26">
        <f t="array" ref="F106">SUM(--(G106:M106&lt;&gt;""))</f>
        <v>1</v>
      </c>
      <c r="G106" s="27"/>
      <c r="H106" s="27"/>
      <c r="I106" s="27" t="s">
        <v>172</v>
      </c>
      <c r="J106" s="27"/>
      <c r="K106" s="27"/>
      <c r="L106" s="27"/>
      <c r="M106" s="27"/>
      <c r="N106" s="27"/>
    </row>
    <row r="107" spans="1:14" s="40" customFormat="1" ht="27" customHeight="1" x14ac:dyDescent="0.25">
      <c r="A107" s="28"/>
      <c r="B107" s="29"/>
      <c r="C107" s="7"/>
      <c r="D107" s="3" t="s">
        <v>103</v>
      </c>
      <c r="E107" s="28"/>
      <c r="F107" s="26">
        <f t="array" ref="F107">SUM(--(G107:M107&lt;&gt;""))</f>
        <v>1</v>
      </c>
      <c r="G107" s="27"/>
      <c r="H107" s="27"/>
      <c r="I107" s="27"/>
      <c r="J107" s="27"/>
      <c r="K107" s="27"/>
      <c r="L107" s="27"/>
      <c r="M107" s="27" t="s">
        <v>172</v>
      </c>
      <c r="N107" s="27"/>
    </row>
    <row r="108" spans="1:14" ht="74.25" customHeight="1" x14ac:dyDescent="0.25">
      <c r="A108" s="28">
        <v>39</v>
      </c>
      <c r="B108" s="43">
        <v>44427</v>
      </c>
      <c r="C108" s="7" t="s">
        <v>155</v>
      </c>
      <c r="D108" s="25" t="s">
        <v>134</v>
      </c>
      <c r="E108" s="28" t="s">
        <v>4</v>
      </c>
      <c r="F108" s="26">
        <f t="array" ref="F108">SUM(--(G108:M108&lt;&gt;""))</f>
        <v>1</v>
      </c>
      <c r="G108" s="27" t="s">
        <v>172</v>
      </c>
      <c r="H108" s="27"/>
      <c r="I108" s="27"/>
      <c r="J108" s="27"/>
      <c r="K108" s="27"/>
      <c r="L108" s="27"/>
      <c r="M108" s="27"/>
      <c r="N108" s="27"/>
    </row>
    <row r="109" spans="1:14" ht="72" x14ac:dyDescent="0.25">
      <c r="A109" s="28"/>
      <c r="B109" s="44"/>
      <c r="C109" s="7"/>
      <c r="D109" s="25" t="s">
        <v>135</v>
      </c>
      <c r="E109" s="28"/>
      <c r="F109" s="26">
        <f t="array" ref="F109">SUM(--(G109:M109&lt;&gt;""))</f>
        <v>1</v>
      </c>
      <c r="G109" s="27" t="s">
        <v>172</v>
      </c>
      <c r="H109" s="27"/>
      <c r="I109" s="27"/>
      <c r="J109" s="27"/>
      <c r="K109" s="27"/>
      <c r="L109" s="27"/>
      <c r="M109" s="27"/>
      <c r="N109" s="27"/>
    </row>
    <row r="110" spans="1:14" ht="65.25" customHeight="1" x14ac:dyDescent="0.25">
      <c r="A110" s="28"/>
      <c r="B110" s="44"/>
      <c r="C110" s="7"/>
      <c r="D110" s="25" t="s">
        <v>136</v>
      </c>
      <c r="E110" s="28"/>
      <c r="F110" s="26">
        <f t="array" ref="F110">SUM(--(G110:M110&lt;&gt;""))</f>
        <v>1</v>
      </c>
      <c r="G110" s="27" t="s">
        <v>172</v>
      </c>
      <c r="H110" s="27"/>
      <c r="I110" s="27"/>
      <c r="J110" s="27"/>
      <c r="K110" s="27"/>
      <c r="L110" s="27"/>
      <c r="M110" s="27"/>
      <c r="N110" s="27"/>
    </row>
    <row r="111" spans="1:14" ht="90.75" customHeight="1" x14ac:dyDescent="0.25">
      <c r="A111" s="28"/>
      <c r="B111" s="44"/>
      <c r="C111" s="7"/>
      <c r="D111" s="38" t="s">
        <v>156</v>
      </c>
      <c r="E111" s="28"/>
      <c r="F111" s="26">
        <f t="array" ref="F111">SUM(--(G111:M111&lt;&gt;""))</f>
        <v>1</v>
      </c>
      <c r="G111" s="27" t="s">
        <v>172</v>
      </c>
      <c r="H111" s="27"/>
      <c r="I111" s="27"/>
      <c r="J111" s="27"/>
      <c r="K111" s="27"/>
      <c r="L111" s="27"/>
      <c r="M111" s="27"/>
      <c r="N111" s="27"/>
    </row>
    <row r="112" spans="1:14" ht="87.75" customHeight="1" x14ac:dyDescent="0.25">
      <c r="A112" s="28"/>
      <c r="B112" s="44"/>
      <c r="C112" s="7"/>
      <c r="D112" s="25" t="s">
        <v>168</v>
      </c>
      <c r="E112" s="28"/>
      <c r="F112" s="26">
        <f t="array" ref="F112">SUM(--(G112:M112&lt;&gt;""))</f>
        <v>1</v>
      </c>
      <c r="G112" s="27" t="s">
        <v>172</v>
      </c>
      <c r="H112" s="27"/>
      <c r="I112" s="27"/>
      <c r="J112" s="27"/>
      <c r="K112" s="27"/>
      <c r="L112" s="27"/>
      <c r="M112" s="27"/>
      <c r="N112" s="27"/>
    </row>
    <row r="113" spans="1:14" ht="109.5" customHeight="1" x14ac:dyDescent="0.25">
      <c r="A113" s="28"/>
      <c r="B113" s="44"/>
      <c r="C113" s="7"/>
      <c r="D113" s="25" t="s">
        <v>104</v>
      </c>
      <c r="E113" s="28"/>
      <c r="F113" s="26">
        <f t="array" ref="F113">SUM(--(G113:M113&lt;&gt;""))</f>
        <v>1</v>
      </c>
      <c r="G113" s="27" t="s">
        <v>172</v>
      </c>
      <c r="H113" s="27"/>
      <c r="I113" s="27"/>
      <c r="J113" s="27"/>
      <c r="K113" s="27"/>
      <c r="L113" s="27"/>
      <c r="M113" s="27"/>
      <c r="N113" s="27"/>
    </row>
    <row r="114" spans="1:14" ht="85.5" customHeight="1" x14ac:dyDescent="0.25">
      <c r="A114" s="28"/>
      <c r="B114" s="44"/>
      <c r="C114" s="7"/>
      <c r="D114" s="25" t="s">
        <v>169</v>
      </c>
      <c r="E114" s="28"/>
      <c r="F114" s="26">
        <f t="array" ref="F114">SUM(--(G114:M114&lt;&gt;""))</f>
        <v>1</v>
      </c>
      <c r="G114" s="27" t="s">
        <v>172</v>
      </c>
      <c r="H114" s="27"/>
      <c r="I114" s="27"/>
      <c r="J114" s="27"/>
      <c r="K114" s="27"/>
      <c r="L114" s="27"/>
      <c r="M114" s="27"/>
      <c r="N114" s="27"/>
    </row>
    <row r="115" spans="1:14" ht="66" customHeight="1" x14ac:dyDescent="0.25">
      <c r="A115" s="28"/>
      <c r="B115" s="44"/>
      <c r="C115" s="7"/>
      <c r="D115" s="25" t="s">
        <v>170</v>
      </c>
      <c r="E115" s="28"/>
      <c r="F115" s="26">
        <f t="array" ref="F115">SUM(--(G115:M115&lt;&gt;""))</f>
        <v>1</v>
      </c>
      <c r="G115" s="27" t="s">
        <v>172</v>
      </c>
      <c r="H115" s="27"/>
      <c r="I115" s="27"/>
      <c r="J115" s="27"/>
      <c r="K115" s="27"/>
      <c r="L115" s="27"/>
      <c r="M115" s="27"/>
      <c r="N115" s="27"/>
    </row>
    <row r="116" spans="1:14" ht="198" x14ac:dyDescent="0.25">
      <c r="A116" s="28"/>
      <c r="B116" s="44"/>
      <c r="C116" s="7"/>
      <c r="D116" s="25" t="s">
        <v>178</v>
      </c>
      <c r="E116" s="28"/>
      <c r="F116" s="26">
        <f t="array" ref="F116">SUM(--(G116:M116&lt;&gt;""))</f>
        <v>1</v>
      </c>
      <c r="G116" s="27" t="s">
        <v>172</v>
      </c>
      <c r="H116" s="27"/>
      <c r="I116" s="27"/>
      <c r="J116" s="27"/>
      <c r="K116" s="27"/>
      <c r="L116" s="27"/>
      <c r="M116" s="27"/>
      <c r="N116" s="27"/>
    </row>
    <row r="117" spans="1:14" ht="84.75" customHeight="1" x14ac:dyDescent="0.25">
      <c r="A117" s="28"/>
      <c r="B117" s="44"/>
      <c r="C117" s="7"/>
      <c r="D117" s="25" t="s">
        <v>171</v>
      </c>
      <c r="E117" s="28"/>
      <c r="F117" s="26">
        <f t="array" ref="F117">SUM(--(G117:M117&lt;&gt;""))</f>
        <v>1</v>
      </c>
      <c r="G117" s="27" t="s">
        <v>172</v>
      </c>
      <c r="H117" s="27"/>
      <c r="I117" s="27"/>
      <c r="J117" s="27"/>
      <c r="K117" s="27"/>
      <c r="L117" s="27"/>
      <c r="M117" s="27"/>
      <c r="N117" s="27"/>
    </row>
    <row r="118" spans="1:14" ht="30.75" customHeight="1" x14ac:dyDescent="0.25">
      <c r="A118" s="28"/>
      <c r="B118" s="44"/>
      <c r="C118" s="7"/>
      <c r="D118" s="25" t="s">
        <v>105</v>
      </c>
      <c r="E118" s="28"/>
      <c r="F118" s="26">
        <f t="array" ref="F118">SUM(--(G118:M118&lt;&gt;""))</f>
        <v>1</v>
      </c>
      <c r="G118" s="27" t="s">
        <v>172</v>
      </c>
      <c r="H118" s="27"/>
      <c r="I118" s="27"/>
      <c r="J118" s="27"/>
      <c r="K118" s="27"/>
      <c r="L118" s="27"/>
      <c r="M118" s="27"/>
      <c r="N118" s="27"/>
    </row>
    <row r="119" spans="1:14" ht="69" customHeight="1" x14ac:dyDescent="0.25">
      <c r="A119" s="28"/>
      <c r="B119" s="44"/>
      <c r="C119" s="7"/>
      <c r="D119" s="25" t="s">
        <v>157</v>
      </c>
      <c r="E119" s="28"/>
      <c r="F119" s="26">
        <f t="array" ref="F119">SUM(--(G119:M119&lt;&gt;""))</f>
        <v>1</v>
      </c>
      <c r="G119" s="27" t="s">
        <v>172</v>
      </c>
      <c r="H119" s="27"/>
      <c r="I119" s="27"/>
      <c r="J119" s="27"/>
      <c r="K119" s="27"/>
      <c r="L119" s="27"/>
      <c r="M119" s="27"/>
      <c r="N119" s="27"/>
    </row>
    <row r="120" spans="1:14" ht="75.75" customHeight="1" x14ac:dyDescent="0.25">
      <c r="A120" s="24">
        <v>40</v>
      </c>
      <c r="B120" s="4">
        <v>44421</v>
      </c>
      <c r="C120" s="5" t="s">
        <v>33</v>
      </c>
      <c r="D120" s="25" t="s">
        <v>8</v>
      </c>
      <c r="E120" s="24" t="s">
        <v>4</v>
      </c>
      <c r="F120" s="26">
        <f t="array" ref="F120">SUM(--(G120:M120&lt;&gt;""))</f>
        <v>5</v>
      </c>
      <c r="G120" s="27"/>
      <c r="H120" s="27" t="s">
        <v>172</v>
      </c>
      <c r="I120" s="27" t="s">
        <v>172</v>
      </c>
      <c r="J120" s="27" t="s">
        <v>172</v>
      </c>
      <c r="K120" s="27" t="s">
        <v>172</v>
      </c>
      <c r="L120" s="27" t="s">
        <v>172</v>
      </c>
      <c r="M120" s="27"/>
      <c r="N120" s="27"/>
    </row>
    <row r="121" spans="1:14" ht="67.5" customHeight="1" x14ac:dyDescent="0.25">
      <c r="A121" s="28">
        <v>41</v>
      </c>
      <c r="B121" s="29">
        <v>44421</v>
      </c>
      <c r="C121" s="7" t="s">
        <v>25</v>
      </c>
      <c r="D121" s="25" t="s">
        <v>106</v>
      </c>
      <c r="E121" s="28" t="s">
        <v>4</v>
      </c>
      <c r="F121" s="26">
        <f t="array" ref="F121">SUM(--(G121:M121&lt;&gt;""))</f>
        <v>1</v>
      </c>
      <c r="G121" s="27"/>
      <c r="H121" s="27"/>
      <c r="I121" s="27"/>
      <c r="J121" s="27"/>
      <c r="K121" s="27"/>
      <c r="L121" s="27" t="s">
        <v>172</v>
      </c>
      <c r="M121" s="27"/>
      <c r="N121" s="27"/>
    </row>
    <row r="122" spans="1:14" ht="72" customHeight="1" x14ac:dyDescent="0.25">
      <c r="A122" s="28"/>
      <c r="B122" s="29"/>
      <c r="C122" s="7"/>
      <c r="D122" s="25" t="s">
        <v>107</v>
      </c>
      <c r="E122" s="28"/>
      <c r="F122" s="26">
        <f t="array" ref="F122">SUM(--(G122:M122&lt;&gt;""))</f>
        <v>1</v>
      </c>
      <c r="G122" s="27"/>
      <c r="H122" s="27"/>
      <c r="I122" s="27"/>
      <c r="J122" s="27"/>
      <c r="K122" s="27"/>
      <c r="L122" s="27" t="s">
        <v>172</v>
      </c>
      <c r="M122" s="27"/>
      <c r="N122" s="27"/>
    </row>
    <row r="123" spans="1:14" ht="72" x14ac:dyDescent="0.25">
      <c r="A123" s="28"/>
      <c r="B123" s="29"/>
      <c r="C123" s="7"/>
      <c r="D123" s="25" t="s">
        <v>165</v>
      </c>
      <c r="E123" s="28"/>
      <c r="F123" s="26">
        <f t="array" ref="F123">SUM(--(G123:M123&lt;&gt;""))</f>
        <v>1</v>
      </c>
      <c r="G123" s="27"/>
      <c r="H123" s="27"/>
      <c r="I123" s="27"/>
      <c r="J123" s="27"/>
      <c r="K123" s="27"/>
      <c r="L123" s="27" t="s">
        <v>172</v>
      </c>
      <c r="M123" s="27"/>
      <c r="N123" s="27"/>
    </row>
    <row r="124" spans="1:14" ht="67.5" customHeight="1" x14ac:dyDescent="0.25">
      <c r="A124" s="28"/>
      <c r="B124" s="29"/>
      <c r="C124" s="7"/>
      <c r="D124" s="25" t="s">
        <v>108</v>
      </c>
      <c r="E124" s="28"/>
      <c r="F124" s="26">
        <f t="array" ref="F124">SUM(--(G124:M124&lt;&gt;""))</f>
        <v>1</v>
      </c>
      <c r="G124" s="27"/>
      <c r="H124" s="27"/>
      <c r="I124" s="27"/>
      <c r="J124" s="27"/>
      <c r="K124" s="27"/>
      <c r="L124" s="27" t="s">
        <v>172</v>
      </c>
      <c r="M124" s="27"/>
      <c r="N124" s="27"/>
    </row>
    <row r="125" spans="1:14" ht="49.5" customHeight="1" x14ac:dyDescent="0.25">
      <c r="A125" s="28"/>
      <c r="B125" s="29"/>
      <c r="C125" s="7"/>
      <c r="D125" s="25" t="s">
        <v>109</v>
      </c>
      <c r="E125" s="28"/>
      <c r="F125" s="26">
        <f t="array" ref="F125">SUM(--(G125:M125&lt;&gt;""))</f>
        <v>1</v>
      </c>
      <c r="G125" s="27"/>
      <c r="H125" s="27"/>
      <c r="I125" s="27"/>
      <c r="J125" s="27"/>
      <c r="K125" s="27"/>
      <c r="L125" s="27" t="s">
        <v>172</v>
      </c>
      <c r="M125" s="27"/>
      <c r="N125" s="27"/>
    </row>
    <row r="126" spans="1:14" ht="108" x14ac:dyDescent="0.25">
      <c r="A126" s="24">
        <v>42</v>
      </c>
      <c r="B126" s="4">
        <v>44435</v>
      </c>
      <c r="C126" s="5" t="s">
        <v>33</v>
      </c>
      <c r="D126" s="25" t="s">
        <v>12</v>
      </c>
      <c r="E126" s="24" t="s">
        <v>41</v>
      </c>
      <c r="F126" s="26">
        <f t="array" ref="F126">SUM(--(G126:M126&lt;&gt;""))</f>
        <v>4</v>
      </c>
      <c r="G126" s="27"/>
      <c r="H126" s="27" t="s">
        <v>172</v>
      </c>
      <c r="I126" s="27" t="s">
        <v>172</v>
      </c>
      <c r="J126" s="27" t="s">
        <v>172</v>
      </c>
      <c r="K126" s="27" t="s">
        <v>172</v>
      </c>
      <c r="L126" s="27"/>
      <c r="M126" s="27"/>
      <c r="N126" s="27"/>
    </row>
    <row r="127" spans="1:14" s="40" customFormat="1" ht="43.5" customHeight="1" x14ac:dyDescent="0.25">
      <c r="A127" s="7">
        <v>43</v>
      </c>
      <c r="B127" s="8">
        <v>44435</v>
      </c>
      <c r="C127" s="7" t="s">
        <v>4</v>
      </c>
      <c r="D127" s="3" t="s">
        <v>111</v>
      </c>
      <c r="E127" s="45"/>
      <c r="F127" s="26">
        <f t="array" ref="F127">SUM(--(G127:M127&lt;&gt;""))</f>
        <v>1</v>
      </c>
      <c r="G127" s="27" t="s">
        <v>172</v>
      </c>
      <c r="H127" s="27"/>
      <c r="I127" s="27"/>
      <c r="J127" s="27"/>
      <c r="K127" s="27"/>
      <c r="L127" s="27"/>
      <c r="M127" s="27"/>
      <c r="N127" s="27"/>
    </row>
    <row r="128" spans="1:14" s="40" customFormat="1" ht="87" customHeight="1" x14ac:dyDescent="0.25">
      <c r="A128" s="7"/>
      <c r="B128" s="8"/>
      <c r="C128" s="7"/>
      <c r="D128" s="3" t="s">
        <v>112</v>
      </c>
      <c r="E128" s="45"/>
      <c r="F128" s="26">
        <f t="array" ref="F128">SUM(--(G128:M128&lt;&gt;""))</f>
        <v>1</v>
      </c>
      <c r="G128" s="27" t="s">
        <v>172</v>
      </c>
      <c r="H128" s="27"/>
      <c r="I128" s="27"/>
      <c r="J128" s="27"/>
      <c r="K128" s="27"/>
      <c r="L128" s="27"/>
      <c r="M128" s="27"/>
      <c r="N128" s="27"/>
    </row>
    <row r="129" spans="1:14" s="40" customFormat="1" ht="41.25" customHeight="1" x14ac:dyDescent="0.25">
      <c r="A129" s="7"/>
      <c r="B129" s="8"/>
      <c r="C129" s="7"/>
      <c r="D129" s="3" t="s">
        <v>110</v>
      </c>
      <c r="E129" s="45"/>
      <c r="F129" s="26">
        <f t="array" ref="F129">SUM(--(G129:M129&lt;&gt;""))</f>
        <v>1</v>
      </c>
      <c r="G129" s="27" t="s">
        <v>172</v>
      </c>
      <c r="H129" s="27"/>
      <c r="I129" s="27"/>
      <c r="J129" s="27"/>
      <c r="K129" s="27"/>
      <c r="L129" s="27"/>
      <c r="M129" s="27"/>
      <c r="N129" s="27"/>
    </row>
    <row r="130" spans="1:14" s="40" customFormat="1" ht="72" x14ac:dyDescent="0.25">
      <c r="A130" s="5">
        <v>44</v>
      </c>
      <c r="B130" s="6">
        <v>44442</v>
      </c>
      <c r="C130" s="5" t="s">
        <v>181</v>
      </c>
      <c r="D130" s="3" t="s">
        <v>28</v>
      </c>
      <c r="E130" s="5" t="s">
        <v>4</v>
      </c>
      <c r="F130" s="26">
        <f t="array" ref="F130">SUM(--(G130:M130&lt;&gt;""))</f>
        <v>0</v>
      </c>
      <c r="G130" s="27"/>
      <c r="H130" s="27"/>
      <c r="I130" s="27"/>
      <c r="J130" s="27"/>
      <c r="K130" s="27"/>
      <c r="L130" s="27"/>
      <c r="M130" s="27"/>
      <c r="N130" s="27"/>
    </row>
    <row r="131" spans="1:14" s="40" customFormat="1" ht="36" x14ac:dyDescent="0.25">
      <c r="A131" s="5">
        <v>45</v>
      </c>
      <c r="B131" s="6">
        <v>44442</v>
      </c>
      <c r="C131" s="5" t="s">
        <v>4</v>
      </c>
      <c r="D131" s="3" t="s">
        <v>47</v>
      </c>
      <c r="E131" s="46"/>
      <c r="F131" s="26">
        <f t="array" ref="F131">SUM(--(G131:M131&lt;&gt;""))</f>
        <v>0</v>
      </c>
      <c r="G131" s="27"/>
      <c r="H131" s="27"/>
      <c r="I131" s="27"/>
      <c r="J131" s="27"/>
      <c r="K131" s="27"/>
      <c r="L131" s="27"/>
      <c r="M131" s="27"/>
      <c r="N131" s="27"/>
    </row>
    <row r="132" spans="1:14" ht="54" x14ac:dyDescent="0.25">
      <c r="A132" s="24">
        <v>46</v>
      </c>
      <c r="B132" s="4">
        <v>44449</v>
      </c>
      <c r="C132" s="5" t="s">
        <v>4</v>
      </c>
      <c r="D132" s="25" t="s">
        <v>48</v>
      </c>
      <c r="E132" s="24"/>
      <c r="F132" s="26">
        <f t="array" ref="F132">SUM(--(G132:M132&lt;&gt;""))</f>
        <v>1</v>
      </c>
      <c r="G132" s="27"/>
      <c r="H132" s="27"/>
      <c r="I132" s="27"/>
      <c r="J132" s="27"/>
      <c r="K132" s="27" t="s">
        <v>172</v>
      </c>
      <c r="L132" s="27"/>
      <c r="M132" s="27"/>
      <c r="N132" s="27"/>
    </row>
    <row r="133" spans="1:14" ht="36" x14ac:dyDescent="0.25">
      <c r="A133" s="7">
        <v>47</v>
      </c>
      <c r="B133" s="8">
        <v>44449</v>
      </c>
      <c r="C133" s="7" t="s">
        <v>4</v>
      </c>
      <c r="D133" s="3" t="s">
        <v>113</v>
      </c>
      <c r="E133" s="7" t="s">
        <v>33</v>
      </c>
      <c r="F133" s="26">
        <f t="array" ref="F133">SUM(--(G133:M133&lt;&gt;""))</f>
        <v>1</v>
      </c>
      <c r="G133" s="27" t="s">
        <v>172</v>
      </c>
      <c r="H133" s="27"/>
      <c r="I133" s="27"/>
      <c r="J133" s="27"/>
      <c r="K133" s="27"/>
      <c r="L133" s="27"/>
      <c r="M133" s="27"/>
      <c r="N133" s="27"/>
    </row>
    <row r="134" spans="1:14" s="40" customFormat="1" ht="36" x14ac:dyDescent="0.25">
      <c r="A134" s="7"/>
      <c r="B134" s="8"/>
      <c r="C134" s="7"/>
      <c r="D134" s="3" t="s">
        <v>114</v>
      </c>
      <c r="E134" s="7"/>
      <c r="F134" s="26">
        <f t="array" ref="F134">SUM(--(G134:M134&lt;&gt;""))</f>
        <v>0</v>
      </c>
      <c r="G134" s="27"/>
      <c r="H134" s="27"/>
      <c r="I134" s="27"/>
      <c r="J134" s="27"/>
      <c r="K134" s="27"/>
      <c r="L134" s="27"/>
      <c r="M134" s="27"/>
      <c r="N134" s="27"/>
    </row>
    <row r="135" spans="1:14" s="40" customFormat="1" ht="75" customHeight="1" x14ac:dyDescent="0.25">
      <c r="A135" s="5">
        <v>48</v>
      </c>
      <c r="B135" s="6">
        <v>44454</v>
      </c>
      <c r="C135" s="5" t="s">
        <v>4</v>
      </c>
      <c r="D135" s="3" t="s">
        <v>158</v>
      </c>
      <c r="E135" s="5"/>
      <c r="F135" s="26">
        <f t="array" ref="F135">SUM(--(G135:M135&lt;&gt;""))</f>
        <v>0</v>
      </c>
      <c r="G135" s="27"/>
      <c r="H135" s="27"/>
      <c r="I135" s="27"/>
      <c r="J135" s="27"/>
      <c r="K135" s="27"/>
      <c r="L135" s="27"/>
      <c r="M135" s="27"/>
      <c r="N135" s="27"/>
    </row>
    <row r="136" spans="1:14" ht="141" customHeight="1" x14ac:dyDescent="0.25">
      <c r="A136" s="24">
        <v>49</v>
      </c>
      <c r="B136" s="4">
        <v>44460</v>
      </c>
      <c r="C136" s="5" t="s">
        <v>33</v>
      </c>
      <c r="D136" s="25" t="s">
        <v>166</v>
      </c>
      <c r="E136" s="24" t="s">
        <v>4</v>
      </c>
      <c r="F136" s="26">
        <f t="array" ref="F136">SUM(--(G136:M136&lt;&gt;""))</f>
        <v>3</v>
      </c>
      <c r="G136" s="27"/>
      <c r="H136" s="27" t="s">
        <v>172</v>
      </c>
      <c r="I136" s="27"/>
      <c r="J136" s="27" t="s">
        <v>172</v>
      </c>
      <c r="K136" s="27"/>
      <c r="L136" s="27" t="s">
        <v>172</v>
      </c>
      <c r="M136" s="27"/>
      <c r="N136" s="27" t="s">
        <v>172</v>
      </c>
    </row>
    <row r="137" spans="1:14" ht="100.5" customHeight="1" x14ac:dyDescent="0.25">
      <c r="A137" s="24">
        <v>50</v>
      </c>
      <c r="B137" s="4">
        <v>44460</v>
      </c>
      <c r="C137" s="5" t="s">
        <v>33</v>
      </c>
      <c r="D137" s="25" t="s">
        <v>9</v>
      </c>
      <c r="E137" s="24" t="s">
        <v>4</v>
      </c>
      <c r="F137" s="26">
        <f t="array" ref="F137">SUM(--(G137:M137&lt;&gt;""))</f>
        <v>3</v>
      </c>
      <c r="G137" s="27"/>
      <c r="H137" s="27" t="s">
        <v>172</v>
      </c>
      <c r="I137" s="27"/>
      <c r="J137" s="27" t="s">
        <v>172</v>
      </c>
      <c r="K137" s="27"/>
      <c r="L137" s="27" t="s">
        <v>172</v>
      </c>
      <c r="M137" s="27"/>
      <c r="N137" s="27"/>
    </row>
    <row r="138" spans="1:14" ht="100.5" customHeight="1" x14ac:dyDescent="0.25">
      <c r="A138" s="24">
        <v>51</v>
      </c>
      <c r="B138" s="4">
        <v>44460</v>
      </c>
      <c r="C138" s="5" t="s">
        <v>33</v>
      </c>
      <c r="D138" s="25" t="s">
        <v>167</v>
      </c>
      <c r="E138" s="24" t="s">
        <v>4</v>
      </c>
      <c r="F138" s="26">
        <f t="array" ref="F138">SUM(--(G138:M138&lt;&gt;""))</f>
        <v>4</v>
      </c>
      <c r="G138" s="27"/>
      <c r="H138" s="27" t="s">
        <v>172</v>
      </c>
      <c r="I138" s="27" t="s">
        <v>172</v>
      </c>
      <c r="J138" s="27" t="s">
        <v>172</v>
      </c>
      <c r="K138" s="27"/>
      <c r="L138" s="27" t="s">
        <v>172</v>
      </c>
      <c r="M138" s="27"/>
      <c r="N138" s="27"/>
    </row>
    <row r="139" spans="1:14" ht="51" customHeight="1" x14ac:dyDescent="0.25">
      <c r="A139" s="24">
        <v>52</v>
      </c>
      <c r="B139" s="4">
        <v>44460</v>
      </c>
      <c r="C139" s="5" t="s">
        <v>33</v>
      </c>
      <c r="D139" s="25" t="s">
        <v>115</v>
      </c>
      <c r="E139" s="24" t="s">
        <v>4</v>
      </c>
      <c r="F139" s="26">
        <f t="array" ref="F139">SUM(--(G139:M139&lt;&gt;""))</f>
        <v>5</v>
      </c>
      <c r="G139" s="27"/>
      <c r="H139" s="27"/>
      <c r="I139" s="27" t="s">
        <v>172</v>
      </c>
      <c r="J139" s="27" t="s">
        <v>172</v>
      </c>
      <c r="K139" s="27" t="s">
        <v>172</v>
      </c>
      <c r="L139" s="27" t="s">
        <v>172</v>
      </c>
      <c r="M139" s="27" t="s">
        <v>172</v>
      </c>
      <c r="N139" s="27"/>
    </row>
    <row r="140" spans="1:14" ht="117.75" customHeight="1" x14ac:dyDescent="0.25">
      <c r="A140" s="24">
        <v>53</v>
      </c>
      <c r="B140" s="4">
        <v>44460</v>
      </c>
      <c r="C140" s="5" t="s">
        <v>33</v>
      </c>
      <c r="D140" s="25" t="s">
        <v>159</v>
      </c>
      <c r="E140" s="24" t="s">
        <v>4</v>
      </c>
      <c r="F140" s="26">
        <f t="array" ref="F140">SUM(--(G140:M140&lt;&gt;""))</f>
        <v>1</v>
      </c>
      <c r="G140" s="27"/>
      <c r="H140" s="27"/>
      <c r="I140" s="27" t="s">
        <v>172</v>
      </c>
      <c r="J140" s="27"/>
      <c r="K140" s="27"/>
      <c r="L140" s="27"/>
      <c r="M140" s="27"/>
      <c r="N140" s="27"/>
    </row>
    <row r="141" spans="1:14" ht="162" x14ac:dyDescent="0.25">
      <c r="A141" s="24">
        <v>54</v>
      </c>
      <c r="B141" s="4">
        <v>44463</v>
      </c>
      <c r="C141" s="5" t="s">
        <v>30</v>
      </c>
      <c r="D141" s="25" t="s">
        <v>31</v>
      </c>
      <c r="E141" s="24" t="s">
        <v>4</v>
      </c>
      <c r="F141" s="26">
        <f t="array" ref="F141">SUM(--(G141:M141&lt;&gt;""))</f>
        <v>2</v>
      </c>
      <c r="G141" s="27"/>
      <c r="H141" s="27"/>
      <c r="I141" s="27"/>
      <c r="J141" s="27" t="s">
        <v>172</v>
      </c>
      <c r="K141" s="27"/>
      <c r="L141" s="27" t="s">
        <v>172</v>
      </c>
      <c r="M141" s="27"/>
      <c r="N141" s="27"/>
    </row>
    <row r="142" spans="1:14" ht="108" x14ac:dyDescent="0.25">
      <c r="A142" s="24">
        <v>55</v>
      </c>
      <c r="B142" s="4">
        <v>44469</v>
      </c>
      <c r="C142" s="5" t="s">
        <v>33</v>
      </c>
      <c r="D142" s="25" t="s">
        <v>13</v>
      </c>
      <c r="E142" s="24" t="s">
        <v>41</v>
      </c>
      <c r="F142" s="26">
        <f t="array" ref="F142">SUM(--(G142:M142&lt;&gt;""))</f>
        <v>2</v>
      </c>
      <c r="G142" s="27"/>
      <c r="H142" s="27" t="s">
        <v>172</v>
      </c>
      <c r="I142" s="27"/>
      <c r="J142" s="27" t="s">
        <v>172</v>
      </c>
      <c r="K142" s="27"/>
      <c r="L142" s="27"/>
      <c r="M142" s="27"/>
      <c r="N142" s="27"/>
    </row>
    <row r="143" spans="1:14" ht="409.5" x14ac:dyDescent="0.25">
      <c r="A143" s="28">
        <v>56</v>
      </c>
      <c r="B143" s="29">
        <v>44469</v>
      </c>
      <c r="C143" s="37" t="s">
        <v>44</v>
      </c>
      <c r="D143" s="38" t="s">
        <v>179</v>
      </c>
      <c r="E143" s="28" t="s">
        <v>4</v>
      </c>
      <c r="F143" s="26">
        <f t="array" ref="F143">SUM(--(G143:M143&lt;&gt;""))</f>
        <v>1</v>
      </c>
      <c r="G143" s="27"/>
      <c r="H143" s="27"/>
      <c r="I143" s="27" t="s">
        <v>172</v>
      </c>
      <c r="J143" s="27"/>
      <c r="K143" s="27"/>
      <c r="L143" s="27"/>
      <c r="M143" s="27"/>
      <c r="N143" s="27"/>
    </row>
    <row r="144" spans="1:14" ht="216" x14ac:dyDescent="0.25">
      <c r="A144" s="28"/>
      <c r="B144" s="29"/>
      <c r="C144" s="7"/>
      <c r="D144" s="25" t="s">
        <v>116</v>
      </c>
      <c r="E144" s="28"/>
      <c r="F144" s="26">
        <f t="array" ref="F144">SUM(--(G144:M144&lt;&gt;""))</f>
        <v>1</v>
      </c>
      <c r="G144" s="27"/>
      <c r="H144" s="27"/>
      <c r="I144" s="27" t="s">
        <v>172</v>
      </c>
      <c r="J144" s="27"/>
      <c r="K144" s="27"/>
      <c r="L144" s="27"/>
      <c r="M144" s="27"/>
      <c r="N144" s="27"/>
    </row>
    <row r="145" spans="1:14" s="40" customFormat="1" ht="41.25" customHeight="1" x14ac:dyDescent="0.25">
      <c r="A145" s="5">
        <v>57</v>
      </c>
      <c r="B145" s="6">
        <v>44474</v>
      </c>
      <c r="C145" s="5" t="s">
        <v>4</v>
      </c>
      <c r="D145" s="3" t="s">
        <v>180</v>
      </c>
      <c r="E145" s="5" t="s">
        <v>11</v>
      </c>
      <c r="F145" s="26">
        <f t="array" ref="F145">SUM(--(G145:M145&lt;&gt;""))</f>
        <v>1</v>
      </c>
      <c r="G145" s="27"/>
      <c r="H145" s="27"/>
      <c r="I145" s="27"/>
      <c r="J145" s="27"/>
      <c r="K145" s="27" t="s">
        <v>172</v>
      </c>
      <c r="L145" s="27"/>
      <c r="M145" s="27"/>
      <c r="N145" s="27"/>
    </row>
    <row r="146" spans="1:14" ht="129" customHeight="1" x14ac:dyDescent="0.25">
      <c r="A146" s="24">
        <v>58</v>
      </c>
      <c r="B146" s="4">
        <v>44484</v>
      </c>
      <c r="C146" s="5" t="s">
        <v>33</v>
      </c>
      <c r="D146" s="25" t="s">
        <v>160</v>
      </c>
      <c r="E146" s="24" t="s">
        <v>10</v>
      </c>
      <c r="F146" s="26">
        <f t="array" ref="F146">SUM(--(G146:M146&lt;&gt;""))</f>
        <v>3</v>
      </c>
      <c r="G146" s="27"/>
      <c r="H146" s="27" t="s">
        <v>172</v>
      </c>
      <c r="I146" s="27" t="s">
        <v>172</v>
      </c>
      <c r="J146" s="27" t="s">
        <v>172</v>
      </c>
      <c r="K146" s="27"/>
      <c r="L146" s="27"/>
      <c r="M146" s="27"/>
      <c r="N146" s="27"/>
    </row>
    <row r="147" spans="1:14" ht="84.75" customHeight="1" x14ac:dyDescent="0.25">
      <c r="A147" s="24">
        <v>59</v>
      </c>
      <c r="B147" s="4">
        <v>44491</v>
      </c>
      <c r="C147" s="5" t="s">
        <v>44</v>
      </c>
      <c r="D147" s="25" t="s">
        <v>32</v>
      </c>
      <c r="E147" s="24" t="s">
        <v>4</v>
      </c>
      <c r="F147" s="26">
        <f t="array" ref="F147">SUM(--(G147:M147&lt;&gt;""))</f>
        <v>1</v>
      </c>
      <c r="G147" s="27"/>
      <c r="H147" s="27"/>
      <c r="I147" s="27" t="s">
        <v>172</v>
      </c>
      <c r="J147" s="27"/>
      <c r="K147" s="27"/>
      <c r="L147" s="27"/>
      <c r="M147" s="27"/>
      <c r="N147" s="27"/>
    </row>
    <row r="148" spans="1:14" ht="64.5" customHeight="1" x14ac:dyDescent="0.25">
      <c r="A148" s="24">
        <v>60</v>
      </c>
      <c r="B148" s="4">
        <v>44494</v>
      </c>
      <c r="C148" s="5" t="s">
        <v>3</v>
      </c>
      <c r="D148" s="25" t="s">
        <v>46</v>
      </c>
      <c r="E148" s="24" t="s">
        <v>4</v>
      </c>
      <c r="F148" s="26">
        <f t="array" ref="F148">SUM(--(G148:M148&lt;&gt;""))</f>
        <v>1</v>
      </c>
      <c r="G148" s="27"/>
      <c r="H148" s="27"/>
      <c r="I148" s="27"/>
      <c r="J148" s="27" t="s">
        <v>172</v>
      </c>
      <c r="K148" s="27"/>
      <c r="L148" s="27"/>
      <c r="M148" s="27"/>
      <c r="N148" s="27"/>
    </row>
    <row r="149" spans="1:14" s="40" customFormat="1" ht="36" x14ac:dyDescent="0.25">
      <c r="A149" s="5">
        <v>61</v>
      </c>
      <c r="B149" s="6">
        <v>44494</v>
      </c>
      <c r="C149" s="5" t="s">
        <v>4</v>
      </c>
      <c r="D149" s="3" t="s">
        <v>50</v>
      </c>
      <c r="E149" s="5"/>
      <c r="F149" s="26">
        <f t="array" ref="F149">SUM(--(G149:M149&lt;&gt;""))</f>
        <v>0</v>
      </c>
      <c r="G149" s="27"/>
      <c r="H149" s="27"/>
      <c r="I149" s="27"/>
      <c r="J149" s="27"/>
      <c r="K149" s="27"/>
      <c r="L149" s="27"/>
      <c r="M149" s="27"/>
      <c r="N149" s="27"/>
    </row>
    <row r="150" spans="1:14" s="40" customFormat="1" ht="51.75" customHeight="1" x14ac:dyDescent="0.25">
      <c r="A150" s="5">
        <v>62</v>
      </c>
      <c r="B150" s="6">
        <v>44501</v>
      </c>
      <c r="C150" s="5" t="s">
        <v>4</v>
      </c>
      <c r="D150" s="3" t="s">
        <v>49</v>
      </c>
      <c r="E150" s="5" t="s">
        <v>11</v>
      </c>
      <c r="F150" s="26">
        <f t="array" ref="F150">SUM(--(G150:M150&lt;&gt;""))</f>
        <v>0</v>
      </c>
      <c r="G150" s="27"/>
      <c r="H150" s="27"/>
      <c r="I150" s="27"/>
      <c r="J150" s="27"/>
      <c r="K150" s="27"/>
      <c r="L150" s="27"/>
      <c r="M150" s="27"/>
      <c r="N150" s="27"/>
    </row>
    <row r="151" spans="1:14" ht="195" customHeight="1" x14ac:dyDescent="0.25">
      <c r="A151" s="24">
        <v>63</v>
      </c>
      <c r="B151" s="4">
        <v>44515</v>
      </c>
      <c r="C151" s="5" t="s">
        <v>182</v>
      </c>
      <c r="D151" s="25" t="s">
        <v>45</v>
      </c>
      <c r="E151" s="24" t="s">
        <v>4</v>
      </c>
      <c r="F151" s="26">
        <f t="array" ref="F151">SUM(--(G151:M151&lt;&gt;""))</f>
        <v>1</v>
      </c>
      <c r="G151" s="27"/>
      <c r="H151" s="27"/>
      <c r="I151" s="27" t="s">
        <v>172</v>
      </c>
      <c r="J151" s="27"/>
      <c r="K151" s="27"/>
      <c r="L151" s="27"/>
      <c r="M151" s="27"/>
      <c r="N151" s="27"/>
    </row>
    <row r="152" spans="1:14" s="40" customFormat="1" ht="144" x14ac:dyDescent="0.25">
      <c r="A152" s="5">
        <v>64</v>
      </c>
      <c r="B152" s="6">
        <v>44533</v>
      </c>
      <c r="C152" s="5" t="s">
        <v>55</v>
      </c>
      <c r="D152" s="3" t="s">
        <v>52</v>
      </c>
      <c r="E152" s="46"/>
      <c r="F152" s="26">
        <f t="array" ref="F152">SUM(--(G152:M152&lt;&gt;""))</f>
        <v>0</v>
      </c>
      <c r="G152" s="27"/>
      <c r="H152" s="27"/>
      <c r="I152" s="27"/>
      <c r="J152" s="27"/>
      <c r="K152" s="27"/>
      <c r="L152" s="27"/>
      <c r="M152" s="27"/>
      <c r="N152" s="27"/>
    </row>
    <row r="153" spans="1:14" ht="108" x14ac:dyDescent="0.25">
      <c r="A153" s="24">
        <v>65</v>
      </c>
      <c r="B153" s="4">
        <v>44562</v>
      </c>
      <c r="C153" s="5" t="s">
        <v>51</v>
      </c>
      <c r="D153" s="25" t="s">
        <v>53</v>
      </c>
      <c r="E153" s="24" t="s">
        <v>54</v>
      </c>
      <c r="F153" s="26">
        <f t="array" ref="F153">SUM(--(G153:M153&lt;&gt;""))</f>
        <v>2</v>
      </c>
      <c r="G153" s="27"/>
      <c r="H153" s="27"/>
      <c r="I153" s="27" t="s">
        <v>172</v>
      </c>
      <c r="J153" s="27" t="s">
        <v>172</v>
      </c>
      <c r="K153" s="27"/>
      <c r="L153" s="27"/>
      <c r="M153" s="27"/>
      <c r="N153" s="27"/>
    </row>
    <row r="154" spans="1:14" ht="144" x14ac:dyDescent="0.25">
      <c r="A154" s="24">
        <v>66</v>
      </c>
      <c r="B154" s="4">
        <v>44562</v>
      </c>
      <c r="C154" s="5" t="s">
        <v>55</v>
      </c>
      <c r="D154" s="38" t="s">
        <v>153</v>
      </c>
      <c r="E154" s="24"/>
      <c r="F154" s="26">
        <f t="array" ref="F154">SUM(--(G154:M154&lt;&gt;""))</f>
        <v>1</v>
      </c>
      <c r="G154" s="27"/>
      <c r="H154" s="27"/>
      <c r="I154" s="27" t="s">
        <v>172</v>
      </c>
      <c r="J154" s="27"/>
      <c r="K154" s="27"/>
      <c r="L154" s="27"/>
      <c r="M154" s="27"/>
      <c r="N154" s="27"/>
    </row>
    <row r="155" spans="1:14" ht="144" x14ac:dyDescent="0.25">
      <c r="A155" s="24">
        <v>67</v>
      </c>
      <c r="B155" s="4">
        <v>44575</v>
      </c>
      <c r="C155" s="5" t="s">
        <v>55</v>
      </c>
      <c r="D155" s="38" t="s">
        <v>154</v>
      </c>
      <c r="E155" s="24"/>
      <c r="F155" s="26">
        <f t="array" ref="F155">SUM(--(G155:M155&lt;&gt;""))</f>
        <v>1</v>
      </c>
      <c r="G155" s="27"/>
      <c r="H155" s="27"/>
      <c r="I155" s="27" t="s">
        <v>172</v>
      </c>
      <c r="J155" s="27"/>
      <c r="K155" s="27"/>
      <c r="L155" s="27"/>
      <c r="M155" s="27"/>
      <c r="N155" s="27"/>
    </row>
    <row r="156" spans="1:14" ht="144" x14ac:dyDescent="0.25">
      <c r="A156" s="24">
        <v>68</v>
      </c>
      <c r="B156" s="4">
        <v>44575</v>
      </c>
      <c r="C156" s="5" t="s">
        <v>55</v>
      </c>
      <c r="D156" s="25" t="s">
        <v>56</v>
      </c>
      <c r="E156" s="24"/>
      <c r="F156" s="26">
        <f t="array" ref="F156">SUM(--(G156:M156&lt;&gt;""))</f>
        <v>1</v>
      </c>
      <c r="G156" s="27"/>
      <c r="H156" s="27"/>
      <c r="I156" s="27" t="s">
        <v>172</v>
      </c>
      <c r="J156" s="27"/>
      <c r="K156" s="27"/>
      <c r="L156" s="27"/>
      <c r="M156" s="27"/>
      <c r="N156" s="27"/>
    </row>
  </sheetData>
  <autoFilter ref="A4:N156"/>
  <mergeCells count="100">
    <mergeCell ref="D1:E1"/>
    <mergeCell ref="C2:D2"/>
    <mergeCell ref="A6:A7"/>
    <mergeCell ref="E6:E7"/>
    <mergeCell ref="B6:B7"/>
    <mergeCell ref="C6:C7"/>
    <mergeCell ref="A8:A9"/>
    <mergeCell ref="E8:E9"/>
    <mergeCell ref="B8:B9"/>
    <mergeCell ref="C8:C9"/>
    <mergeCell ref="E10:E11"/>
    <mergeCell ref="B10:B11"/>
    <mergeCell ref="C10:C11"/>
    <mergeCell ref="A10:A11"/>
    <mergeCell ref="E12:E13"/>
    <mergeCell ref="B12:B13"/>
    <mergeCell ref="C12:C13"/>
    <mergeCell ref="A12:A13"/>
    <mergeCell ref="A15:A20"/>
    <mergeCell ref="B15:B20"/>
    <mergeCell ref="C15:C20"/>
    <mergeCell ref="E15:E20"/>
    <mergeCell ref="E21:E23"/>
    <mergeCell ref="B21:B23"/>
    <mergeCell ref="C21:C23"/>
    <mergeCell ref="A21:A23"/>
    <mergeCell ref="E24:E28"/>
    <mergeCell ref="B24:B28"/>
    <mergeCell ref="C24:C28"/>
    <mergeCell ref="A24:A28"/>
    <mergeCell ref="E30:E31"/>
    <mergeCell ref="B30:B31"/>
    <mergeCell ref="C30:C31"/>
    <mergeCell ref="A30:A31"/>
    <mergeCell ref="E32:E35"/>
    <mergeCell ref="B32:B35"/>
    <mergeCell ref="C32:C35"/>
    <mergeCell ref="A32:A35"/>
    <mergeCell ref="E37:E38"/>
    <mergeCell ref="B37:B38"/>
    <mergeCell ref="C37:C38"/>
    <mergeCell ref="A37:A38"/>
    <mergeCell ref="E39:E41"/>
    <mergeCell ref="B39:B41"/>
    <mergeCell ref="C39:C41"/>
    <mergeCell ref="A39:A41"/>
    <mergeCell ref="E43:E44"/>
    <mergeCell ref="B43:B44"/>
    <mergeCell ref="C43:C44"/>
    <mergeCell ref="A43:A44"/>
    <mergeCell ref="E46:E47"/>
    <mergeCell ref="B46:B47"/>
    <mergeCell ref="C46:C47"/>
    <mergeCell ref="A46:A47"/>
    <mergeCell ref="E48:E50"/>
    <mergeCell ref="B48:B50"/>
    <mergeCell ref="C48:C50"/>
    <mergeCell ref="A48:A50"/>
    <mergeCell ref="A51:A58"/>
    <mergeCell ref="C51:C58"/>
    <mergeCell ref="B51:B58"/>
    <mergeCell ref="E51:E58"/>
    <mergeCell ref="A71:A82"/>
    <mergeCell ref="E71:E82"/>
    <mergeCell ref="B71:B82"/>
    <mergeCell ref="C71:C82"/>
    <mergeCell ref="E83:E84"/>
    <mergeCell ref="B83:B84"/>
    <mergeCell ref="C83:C84"/>
    <mergeCell ref="A83:A84"/>
    <mergeCell ref="E86:E95"/>
    <mergeCell ref="B86:B95"/>
    <mergeCell ref="C86:C95"/>
    <mergeCell ref="A86:A95"/>
    <mergeCell ref="E121:E125"/>
    <mergeCell ref="B121:B125"/>
    <mergeCell ref="C121:C125"/>
    <mergeCell ref="A121:A125"/>
    <mergeCell ref="E98:E101"/>
    <mergeCell ref="C98:C101"/>
    <mergeCell ref="E103:E107"/>
    <mergeCell ref="C103:C107"/>
    <mergeCell ref="B108:B119"/>
    <mergeCell ref="C108:C119"/>
    <mergeCell ref="E108:E119"/>
    <mergeCell ref="A108:A119"/>
    <mergeCell ref="A96:A107"/>
    <mergeCell ref="B96:B107"/>
    <mergeCell ref="A143:A144"/>
    <mergeCell ref="E143:E144"/>
    <mergeCell ref="B143:B144"/>
    <mergeCell ref="C143:C144"/>
    <mergeCell ref="E127:E129"/>
    <mergeCell ref="B127:B129"/>
    <mergeCell ref="C127:C129"/>
    <mergeCell ref="A127:A129"/>
    <mergeCell ref="E133:E134"/>
    <mergeCell ref="B133:B134"/>
    <mergeCell ref="C133:C134"/>
    <mergeCell ref="A133:A134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Варульникова С.</cp:lastModifiedBy>
  <cp:lastPrinted>2021-06-10T08:04:31Z</cp:lastPrinted>
  <dcterms:created xsi:type="dcterms:W3CDTF">2021-04-28T06:53:46Z</dcterms:created>
  <dcterms:modified xsi:type="dcterms:W3CDTF">2021-06-10T08:27:35Z</dcterms:modified>
</cp:coreProperties>
</file>